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tabRatio="805"/>
  </bookViews>
  <sheets>
    <sheet name="Descriptive__Analysis" sheetId="7" r:id="rId1"/>
    <sheet name="Diagnostic__Analysis1" sheetId="8" r:id="rId2"/>
    <sheet name="Diagnostic__Analysis2" sheetId="9" r:id="rId3"/>
    <sheet name="Diagnostic__Analysis3" sheetId="10" r:id="rId4"/>
    <sheet name="Predictive__Analysis1" sheetId="11" r:id="rId5"/>
    <sheet name="Sales Trends (2)" sheetId="12" r:id="rId6"/>
    <sheet name="Find_Correlation0" sheetId="15" r:id="rId7"/>
    <sheet name="Find_Correlation1" sheetId="14" r:id="rId8"/>
    <sheet name="Find_Correlation2" sheetId="13" r:id="rId9"/>
    <sheet name="Predict__Results" sheetId="16" r:id="rId10"/>
    <sheet name="Fishbone__Step0" sheetId="21" r:id="rId11"/>
    <sheet name="Fishbone__Step1" sheetId="19" r:id="rId12"/>
    <sheet name="Fishbone__Step2" sheetId="18" r:id="rId13"/>
    <sheet name="Fishbone__Step3" sheetId="22" r:id="rId14"/>
    <sheet name="Forecasting0" sheetId="24" r:id="rId15"/>
    <sheet name="Forecasting1" sheetId="23" r:id="rId16"/>
    <sheet name="Why-Why1" sheetId="28" r:id="rId17"/>
    <sheet name="Why-Why2" sheetId="26" r:id="rId18"/>
    <sheet name="SWOT" sheetId="27" r:id="rId19"/>
  </sheets>
  <definedNames>
    <definedName name="_xlnm._FilterDatabase" localSheetId="6" hidden="1">Find_Correlation0!$A$1:$C$11</definedName>
    <definedName name="_xlnm._FilterDatabase" localSheetId="7" hidden="1">Find_Correlation1!$A$1:$C$21</definedName>
    <definedName name="_xlnm._FilterDatabase" localSheetId="5" hidden="1">'Sales Trends (2)'!$A$1:$B$26</definedName>
  </definedNames>
  <calcPr calcId="144525"/>
</workbook>
</file>

<file path=xl/calcChain.xml><?xml version="1.0" encoding="utf-8"?>
<calcChain xmlns="http://schemas.openxmlformats.org/spreadsheetml/2006/main">
  <c r="E3" i="23" l="1"/>
  <c r="E2" i="23"/>
  <c r="D3" i="23"/>
  <c r="D4" i="23" s="1"/>
  <c r="K9" i="24"/>
  <c r="K8" i="24"/>
  <c r="K7" i="24"/>
  <c r="K6" i="24"/>
  <c r="K5" i="24"/>
  <c r="K4" i="24"/>
  <c r="K3" i="24"/>
  <c r="J9" i="24"/>
  <c r="J8" i="24"/>
  <c r="J7" i="24"/>
  <c r="J6" i="24"/>
  <c r="J5" i="24"/>
  <c r="J4" i="24"/>
  <c r="J3" i="24"/>
  <c r="I9" i="24"/>
  <c r="I8" i="24"/>
  <c r="I7" i="24"/>
  <c r="I6" i="24"/>
  <c r="I5" i="24"/>
  <c r="I4" i="24"/>
  <c r="I3" i="24"/>
  <c r="H9" i="24"/>
  <c r="H8" i="24"/>
  <c r="H7" i="24"/>
  <c r="H6" i="24"/>
  <c r="H5" i="24"/>
  <c r="H4" i="24"/>
  <c r="H3" i="24"/>
  <c r="G5" i="24"/>
  <c r="G6" i="24" s="1"/>
  <c r="G7" i="24" s="1"/>
  <c r="G8" i="24" s="1"/>
  <c r="G9" i="24" s="1"/>
  <c r="G4" i="24"/>
  <c r="G3" i="24"/>
  <c r="E3" i="24"/>
  <c r="E4" i="24"/>
  <c r="E5" i="24"/>
  <c r="E6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" i="24"/>
  <c r="A3" i="24"/>
  <c r="A4" i="24"/>
  <c r="A5" i="24"/>
  <c r="A6" i="24"/>
  <c r="A7" i="24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" i="24"/>
  <c r="E4" i="16"/>
  <c r="E3" i="16"/>
  <c r="C12" i="16" s="1"/>
  <c r="E2" i="16"/>
  <c r="D5" i="23" l="1"/>
  <c r="E4" i="23"/>
  <c r="D2" i="13"/>
  <c r="D2" i="14"/>
  <c r="F2" i="15"/>
  <c r="D6" i="23" l="1"/>
  <c r="E5" i="23"/>
  <c r="N19" i="11"/>
  <c r="N15" i="11"/>
  <c r="N11" i="11"/>
  <c r="N7" i="11"/>
  <c r="M31" i="11"/>
  <c r="N31" i="11" s="1"/>
  <c r="M30" i="11"/>
  <c r="N30" i="11" s="1"/>
  <c r="M29" i="11"/>
  <c r="N29" i="11" s="1"/>
  <c r="M28" i="11"/>
  <c r="N28" i="11" s="1"/>
  <c r="M27" i="11"/>
  <c r="N27" i="11" s="1"/>
  <c r="M26" i="11"/>
  <c r="N26" i="11" s="1"/>
  <c r="M25" i="11"/>
  <c r="N25" i="11" s="1"/>
  <c r="M24" i="11"/>
  <c r="N24" i="11" s="1"/>
  <c r="M23" i="11"/>
  <c r="N23" i="11" s="1"/>
  <c r="N22" i="11"/>
  <c r="N21" i="11"/>
  <c r="N20" i="11"/>
  <c r="N18" i="11"/>
  <c r="N17" i="11"/>
  <c r="N16" i="11"/>
  <c r="N14" i="11"/>
  <c r="N13" i="11"/>
  <c r="N12" i="11"/>
  <c r="N10" i="11"/>
  <c r="N9" i="11"/>
  <c r="N8" i="11"/>
  <c r="N6" i="11"/>
  <c r="N5" i="11"/>
  <c r="N4" i="11"/>
  <c r="D7" i="23" l="1"/>
  <c r="E6" i="23"/>
  <c r="G9" i="9"/>
  <c r="F9" i="9"/>
  <c r="E9" i="9"/>
  <c r="D9" i="9"/>
  <c r="C9" i="9"/>
  <c r="H9" i="9"/>
  <c r="D8" i="23" l="1"/>
  <c r="E7" i="23"/>
  <c r="D9" i="23" l="1"/>
  <c r="E8" i="23"/>
  <c r="D10" i="23" l="1"/>
  <c r="E9" i="23"/>
  <c r="D11" i="23" l="1"/>
  <c r="E11" i="23" s="1"/>
  <c r="E10" i="23"/>
</calcChain>
</file>

<file path=xl/sharedStrings.xml><?xml version="1.0" encoding="utf-8"?>
<sst xmlns="http://schemas.openxmlformats.org/spreadsheetml/2006/main" count="175" uniqueCount="132">
  <si>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</si>
  <si>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</si>
  <si>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</si>
  <si>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</si>
  <si>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</si>
  <si>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</si>
  <si>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</si>
  <si>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</si>
  <si>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</si>
  <si>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</si>
  <si>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</si>
  <si>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</si>
  <si>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</si>
  <si>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 (In Crores)</t>
  </si>
  <si>
    <t>Year2015</t>
  </si>
  <si>
    <t>Year2016</t>
  </si>
  <si>
    <t>Year2017</t>
  </si>
  <si>
    <t>Year2018</t>
  </si>
  <si>
    <t>Year2019</t>
  </si>
  <si>
    <t>RegionName</t>
  </si>
  <si>
    <t>Region1 - Central-Delhi</t>
  </si>
  <si>
    <t>Region2 - South-Delhi</t>
  </si>
  <si>
    <t>Region3 - East-Delhi</t>
  </si>
  <si>
    <t>Region4 - West-Delhi</t>
  </si>
  <si>
    <t>Region5 - North-Delhi</t>
  </si>
  <si>
    <t>Nov</t>
  </si>
  <si>
    <t>Dec</t>
  </si>
  <si>
    <t>Oct</t>
  </si>
  <si>
    <t>Sep</t>
  </si>
  <si>
    <t>Aug</t>
  </si>
  <si>
    <t>Jul</t>
  </si>
  <si>
    <t>0.36</t>
  </si>
  <si>
    <t>Year-2019 --- Sales in Crores</t>
  </si>
  <si>
    <t>Total</t>
  </si>
  <si>
    <t>Distributor Stock Summary</t>
  </si>
  <si>
    <t>Stock Taken</t>
  </si>
  <si>
    <t>November-2019</t>
  </si>
  <si>
    <t>December-2019</t>
  </si>
  <si>
    <t>0.28</t>
  </si>
  <si>
    <t>0.39</t>
  </si>
  <si>
    <t>0.29</t>
  </si>
  <si>
    <t>Amount</t>
  </si>
  <si>
    <t>Date</t>
  </si>
  <si>
    <t>Issue Type</t>
  </si>
  <si>
    <t>Number of Complaints</t>
  </si>
  <si>
    <t>Internet Speed Related Issue</t>
  </si>
  <si>
    <t>Voice Call - Frequent disconnection</t>
  </si>
  <si>
    <t>Balance deduction related issue</t>
  </si>
  <si>
    <t>Dialer tone not working</t>
  </si>
  <si>
    <t>Bill Clarification related issue</t>
  </si>
  <si>
    <t>SIM stopped working</t>
  </si>
  <si>
    <t>Bill not received issue</t>
  </si>
  <si>
    <t>Payment not posted issue</t>
  </si>
  <si>
    <t>Plan not activated on time</t>
  </si>
  <si>
    <t>Incorrect Email ID updated</t>
  </si>
  <si>
    <t>Waiver not posted</t>
  </si>
  <si>
    <t>Adjustment not done in Bill</t>
  </si>
  <si>
    <t>4G Service not working</t>
  </si>
  <si>
    <t>Not able to recharge</t>
  </si>
  <si>
    <t>Best offer not visible in Application</t>
  </si>
  <si>
    <t>SMS Delivery Issue</t>
  </si>
  <si>
    <t>International Roaming Issue</t>
  </si>
  <si>
    <t>SIM Replaced Related Issue</t>
  </si>
  <si>
    <t>Delay in Pack / Plan Activation</t>
  </si>
  <si>
    <t>Not able to call Toll Free numbers</t>
  </si>
  <si>
    <t>Delay in Port-in Request</t>
  </si>
  <si>
    <t>Discounted Pack not activated</t>
  </si>
  <si>
    <t>Mobile Application not working</t>
  </si>
  <si>
    <t>Incorrect Recharge Done</t>
  </si>
  <si>
    <t>Not able to recharge online</t>
  </si>
  <si>
    <t>Year</t>
  </si>
  <si>
    <t>Gold Price (INR)</t>
  </si>
  <si>
    <t>Sold Volume (KG)</t>
  </si>
  <si>
    <t>Student</t>
  </si>
  <si>
    <t>Student1</t>
  </si>
  <si>
    <t>Student2</t>
  </si>
  <si>
    <t>Student3</t>
  </si>
  <si>
    <t>Student4</t>
  </si>
  <si>
    <t>Student5</t>
  </si>
  <si>
    <t>Student6</t>
  </si>
  <si>
    <t>Student7</t>
  </si>
  <si>
    <t>Student8</t>
  </si>
  <si>
    <t>Student9</t>
  </si>
  <si>
    <t>Student10</t>
  </si>
  <si>
    <t>Student11</t>
  </si>
  <si>
    <t>Student12</t>
  </si>
  <si>
    <t>Student13</t>
  </si>
  <si>
    <t>Student14</t>
  </si>
  <si>
    <t>Student15</t>
  </si>
  <si>
    <t>Student16</t>
  </si>
  <si>
    <t>Student17</t>
  </si>
  <si>
    <t>Student18</t>
  </si>
  <si>
    <t>Student19</t>
  </si>
  <si>
    <t>Student20</t>
  </si>
  <si>
    <t>Studied
Number of Hours</t>
  </si>
  <si>
    <t>Marks Obtained</t>
  </si>
  <si>
    <t>Advertisement
Budget (Crores)</t>
  </si>
  <si>
    <t>Revenue Earned
in Crores</t>
  </si>
  <si>
    <r>
      <t xml:space="preserve">Advertisement
Budget </t>
    </r>
    <r>
      <rPr>
        <b/>
        <sz val="16"/>
        <color rgb="FFFFFF00"/>
        <rFont val="Calibri"/>
        <family val="2"/>
        <scheme val="minor"/>
      </rPr>
      <t>(Crores)</t>
    </r>
  </si>
  <si>
    <r>
      <t xml:space="preserve">Revenue Earned
in </t>
    </r>
    <r>
      <rPr>
        <b/>
        <sz val="16"/>
        <color rgb="FFFFFF00"/>
        <rFont val="Calibri"/>
        <family val="2"/>
        <scheme val="minor"/>
      </rPr>
      <t>Crores</t>
    </r>
  </si>
  <si>
    <t>Yr2010</t>
  </si>
  <si>
    <t>Yr2011</t>
  </si>
  <si>
    <t>Yr2012</t>
  </si>
  <si>
    <t>Yr2013</t>
  </si>
  <si>
    <t>Yr2014</t>
  </si>
  <si>
    <t>Yr2015</t>
  </si>
  <si>
    <t>Yr2016</t>
  </si>
  <si>
    <t>Yr2017</t>
  </si>
  <si>
    <t>Yr2018</t>
  </si>
  <si>
    <t>Yr2019</t>
  </si>
  <si>
    <t>Day</t>
  </si>
  <si>
    <t>Manpower</t>
  </si>
  <si>
    <t>Delivery
per person</t>
  </si>
  <si>
    <t>Number of distributors
taken stock</t>
  </si>
  <si>
    <t>Distributor
Count</t>
  </si>
  <si>
    <t>Sales Trend - Region1</t>
  </si>
  <si>
    <t>Sales Trend - Region2</t>
  </si>
  <si>
    <t>Sales Trend - Region3</t>
  </si>
  <si>
    <t>Sales Trend - Region4</t>
  </si>
  <si>
    <t>Sales Trend - Region5</t>
  </si>
  <si>
    <t>?</t>
  </si>
  <si>
    <t>Yr2020</t>
  </si>
  <si>
    <t>Y=SLOPE*X + INTERCEPT</t>
  </si>
  <si>
    <t xml:space="preserve">Correlation - </t>
  </si>
  <si>
    <t xml:space="preserve">Slope - </t>
  </si>
  <si>
    <t xml:space="preserve">Intercept - </t>
  </si>
  <si>
    <t xml:space="preserve">Formula - </t>
  </si>
  <si>
    <t>Manpower
Used</t>
  </si>
  <si>
    <r>
      <t xml:space="preserve">Number of
</t>
    </r>
    <r>
      <rPr>
        <b/>
        <sz val="20"/>
        <color rgb="FFFFFF00"/>
        <rFont val="Calibri"/>
        <family val="2"/>
        <scheme val="minor"/>
      </rPr>
      <t>Orders per Day</t>
    </r>
  </si>
  <si>
    <t>Forecasting for next 7 days</t>
  </si>
  <si>
    <t>Avg Orders</t>
  </si>
  <si>
    <t>Avg. Delivery/Person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</si>
</sst>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36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NumberFormat="1" applyAlignment="1">
      <alignment horizontal="center"/>
    </xf>
    <xf numFmtId="0" fontId="0" fillId="0" borderId="5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4" borderId="1" xfId="0" applyFill="1" applyBorder="1" applyAlignment="1">
      <alignment horizontal="left" indent="1"/>
    </xf>
    <xf numFmtId="0" fontId="0" fillId="4" borderId="1" xfId="0" applyFill="1" applyBorder="1" applyAlignment="1">
      <alignment horizontal="center"/>
    </xf>
    <xf numFmtId="0" fontId="0" fillId="3" borderId="5" xfId="0" applyNumberFormat="1" applyFill="1" applyBorder="1" applyAlignment="1">
      <alignment horizontal="center"/>
    </xf>
    <xf numFmtId="0" fontId="0" fillId="3" borderId="6" xfId="0" applyNumberFormat="1" applyFill="1" applyBorder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2" borderId="7" xfId="0" applyNumberFormat="1" applyFont="1" applyFill="1" applyBorder="1" applyAlignment="1">
      <alignment horizontal="center"/>
    </xf>
    <xf numFmtId="0" fontId="0" fillId="5" borderId="5" xfId="0" applyNumberFormat="1" applyFont="1" applyFill="1" applyBorder="1" applyAlignment="1">
      <alignment horizontal="center"/>
    </xf>
    <xf numFmtId="0" fontId="0" fillId="5" borderId="6" xfId="0" applyNumberFormat="1" applyFont="1" applyFill="1" applyBorder="1" applyAlignment="1">
      <alignment horizontal="center"/>
    </xf>
    <xf numFmtId="0" fontId="0" fillId="5" borderId="7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indent="1"/>
    </xf>
    <xf numFmtId="0" fontId="2" fillId="6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9" fontId="0" fillId="0" borderId="0" xfId="0" applyNumberFormat="1"/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vertical="center"/>
    </xf>
    <xf numFmtId="0" fontId="5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9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4" fontId="8" fillId="10" borderId="0" xfId="0" applyNumberFormat="1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0" fillId="5" borderId="15" xfId="0" applyNumberFormat="1" applyFont="1" applyFill="1" applyBorder="1" applyAlignment="1">
      <alignment horizontal="center" vertical="center"/>
    </xf>
    <xf numFmtId="0" fontId="10" fillId="5" borderId="16" xfId="0" applyNumberFormat="1" applyFont="1" applyFill="1" applyBorder="1" applyAlignment="1">
      <alignment horizontal="center" vertical="center"/>
    </xf>
    <xf numFmtId="0" fontId="10" fillId="5" borderId="17" xfId="0" applyNumberFormat="1" applyFont="1" applyFill="1" applyBorder="1" applyAlignment="1">
      <alignment horizontal="center" vertical="center"/>
    </xf>
    <xf numFmtId="0" fontId="10" fillId="5" borderId="13" xfId="0" applyNumberFormat="1" applyFont="1" applyFill="1" applyBorder="1" applyAlignment="1">
      <alignment horizontal="center" vertical="center"/>
    </xf>
    <xf numFmtId="0" fontId="10" fillId="5" borderId="8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0" fontId="10" fillId="5" borderId="30" xfId="0" applyNumberFormat="1" applyFont="1" applyFill="1" applyBorder="1" applyAlignment="1">
      <alignment horizontal="center" vertical="center"/>
    </xf>
    <xf numFmtId="0" fontId="10" fillId="5" borderId="28" xfId="0" applyNumberFormat="1" applyFont="1" applyFill="1" applyBorder="1" applyAlignment="1">
      <alignment horizontal="center" vertical="center"/>
    </xf>
    <xf numFmtId="0" fontId="10" fillId="5" borderId="32" xfId="0" applyNumberFormat="1" applyFont="1" applyFill="1" applyBorder="1" applyAlignment="1">
      <alignment horizontal="center" vertical="center"/>
    </xf>
    <xf numFmtId="0" fontId="11" fillId="8" borderId="9" xfId="0" applyNumberFormat="1" applyFont="1" applyFill="1" applyBorder="1" applyAlignment="1">
      <alignment horizontal="center" vertical="center"/>
    </xf>
    <xf numFmtId="0" fontId="10" fillId="5" borderId="31" xfId="0" applyNumberFormat="1" applyFont="1" applyFill="1" applyBorder="1" applyAlignment="1">
      <alignment horizontal="center" vertical="center"/>
    </xf>
    <xf numFmtId="0" fontId="10" fillId="5" borderId="29" xfId="0" applyNumberFormat="1" applyFont="1" applyFill="1" applyBorder="1" applyAlignment="1">
      <alignment horizontal="center" vertical="center"/>
    </xf>
    <xf numFmtId="0" fontId="10" fillId="5" borderId="33" xfId="0" applyNumberFormat="1" applyFont="1" applyFill="1" applyBorder="1" applyAlignment="1">
      <alignment horizontal="center" vertical="center"/>
    </xf>
    <xf numFmtId="0" fontId="12" fillId="8" borderId="9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" fontId="0" fillId="12" borderId="37" xfId="0" applyNumberFormat="1" applyFill="1" applyBorder="1" applyAlignment="1">
      <alignment horizontal="center" vertical="center"/>
    </xf>
    <xf numFmtId="2" fontId="0" fillId="12" borderId="40" xfId="0" applyNumberFormat="1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39" xfId="0" applyNumberFormat="1" applyFill="1" applyBorder="1" applyAlignment="1">
      <alignment horizontal="center" vertical="center"/>
    </xf>
    <xf numFmtId="0" fontId="0" fillId="0" borderId="36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39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9" fontId="14" fillId="0" borderId="0" xfId="0" applyNumberFormat="1" applyFont="1" applyAlignment="1">
      <alignment horizontal="center" vertical="center"/>
    </xf>
    <xf numFmtId="9" fontId="15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2" fillId="14" borderId="0" xfId="0" applyNumberFormat="1" applyFont="1" applyFill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14" fontId="14" fillId="15" borderId="1" xfId="0" applyNumberFormat="1" applyFont="1" applyFill="1" applyBorder="1" applyAlignment="1">
      <alignment horizontal="center" vertical="center"/>
    </xf>
    <xf numFmtId="0" fontId="14" fillId="15" borderId="1" xfId="0" applyNumberFormat="1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1" fontId="8" fillId="10" borderId="0" xfId="0" applyNumberFormat="1" applyFont="1" applyFill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19" fillId="14" borderId="5" xfId="0" applyFont="1" applyFill="1" applyBorder="1" applyAlignment="1">
      <alignment horizontal="center" vertical="center"/>
    </xf>
    <xf numFmtId="1" fontId="19" fillId="14" borderId="5" xfId="0" applyNumberFormat="1" applyFont="1" applyFill="1" applyBorder="1" applyAlignment="1">
      <alignment horizontal="left" vertical="center" indent="2"/>
    </xf>
    <xf numFmtId="0" fontId="19" fillId="14" borderId="6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11" fillId="11" borderId="10" xfId="0" quotePrefix="1" applyFont="1" applyFill="1" applyBorder="1" applyAlignment="1">
      <alignment horizontal="center" vertical="center" wrapText="1"/>
    </xf>
    <xf numFmtId="0" fontId="11" fillId="11" borderId="11" xfId="0" quotePrefix="1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9" fillId="10" borderId="10" xfId="0" applyFont="1" applyFill="1" applyBorder="1" applyAlignment="1">
      <alignment horizontal="center" vertical="center"/>
    </xf>
    <xf numFmtId="0" fontId="9" fillId="10" borderId="11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18" fillId="16" borderId="2" xfId="0" applyFont="1" applyFill="1" applyBorder="1" applyAlignment="1">
      <alignment horizontal="center" vertical="center"/>
    </xf>
    <xf numFmtId="0" fontId="18" fillId="16" borderId="3" xfId="0" applyFont="1" applyFill="1" applyBorder="1" applyAlignment="1">
      <alignment horizontal="center" vertical="center"/>
    </xf>
    <xf numFmtId="0" fontId="18" fillId="16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Descriptive__Analysis!$C$4</c:f>
              <c:strCache>
                <c:ptCount val="1"/>
                <c:pt idx="0">
                  <c:v>Sales (In Crores)</c:v>
                </c:pt>
              </c:strCache>
            </c:strRef>
          </c:tx>
          <c:invertIfNegative val="0"/>
          <c:dPt>
            <c:idx val="10"/>
            <c:invertIfNegative val="0"/>
            <c:bubble3D val="0"/>
            <c:spPr>
              <a:solidFill>
                <a:schemeClr val="accent2"/>
              </a:solidFill>
            </c:spPr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</c:spPr>
          </c:dPt>
          <c:dLbls>
            <c:dLbl>
              <c:idx val="10"/>
              <c:spPr>
                <a:solidFill>
                  <a:srgbClr val="C00000"/>
                </a:solidFill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9941422464059512E-3"/>
                  <c:y val="6.0343873433826335E-2"/>
                </c:manualLayout>
              </c:layout>
              <c:spPr>
                <a:solidFill>
                  <a:srgbClr val="C00000"/>
                </a:solidFill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tx2">
                  <a:lumMod val="20000"/>
                  <a:lumOff val="80000"/>
                </a:schemeClr>
              </a:solidFill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Descriptive__Analysis!$B$5:$B$16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Descriptive__Analysis!$C$5:$C$16</c:f>
              <c:numCache>
                <c:formatCode>General</c:formatCode>
                <c:ptCount val="12"/>
                <c:pt idx="0">
                  <c:v>2.17</c:v>
                </c:pt>
                <c:pt idx="1">
                  <c:v>2.25</c:v>
                </c:pt>
                <c:pt idx="2">
                  <c:v>2.15</c:v>
                </c:pt>
                <c:pt idx="3">
                  <c:v>2.1800000000000002</c:v>
                </c:pt>
                <c:pt idx="4">
                  <c:v>2.02</c:v>
                </c:pt>
                <c:pt idx="5">
                  <c:v>2.19</c:v>
                </c:pt>
                <c:pt idx="6">
                  <c:v>2.11</c:v>
                </c:pt>
                <c:pt idx="7">
                  <c:v>2.2599999999999998</c:v>
                </c:pt>
                <c:pt idx="8">
                  <c:v>2.0699999999999998</c:v>
                </c:pt>
                <c:pt idx="9">
                  <c:v>2.08</c:v>
                </c:pt>
                <c:pt idx="10">
                  <c:v>1.83</c:v>
                </c:pt>
                <c:pt idx="11">
                  <c:v>1.65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443456"/>
        <c:axId val="265824128"/>
      </c:barChart>
      <c:catAx>
        <c:axId val="25344345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265824128"/>
        <c:crosses val="autoZero"/>
        <c:auto val="1"/>
        <c:lblAlgn val="ctr"/>
        <c:lblOffset val="100"/>
        <c:noMultiLvlLbl val="0"/>
      </c:catAx>
      <c:valAx>
        <c:axId val="265824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53443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Diagnostic__Analysis1!$B$13</c:f>
              <c:strCache>
                <c:ptCount val="1"/>
                <c:pt idx="0">
                  <c:v>November</c:v>
                </c:pt>
              </c:strCache>
            </c:strRef>
          </c:tx>
          <c:dPt>
            <c:idx val="4"/>
            <c:marker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</c:spPr>
            </c:marker>
            <c:bubble3D val="0"/>
            <c:spPr>
              <a:ln>
                <a:solidFill>
                  <a:srgbClr val="FF0000"/>
                </a:solidFill>
              </a:ln>
            </c:spPr>
          </c:dPt>
          <c:dLbls>
            <c:spPr>
              <a:solidFill>
                <a:schemeClr val="bg2"/>
              </a:solidFill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Diagnostic__Analysis1!$C$2:$G$2</c:f>
              <c:strCache>
                <c:ptCount val="5"/>
                <c:pt idx="0">
                  <c:v>Year2015</c:v>
                </c:pt>
                <c:pt idx="1">
                  <c:v>Year2016</c:v>
                </c:pt>
                <c:pt idx="2">
                  <c:v>Year2017</c:v>
                </c:pt>
                <c:pt idx="3">
                  <c:v>Year2018</c:v>
                </c:pt>
                <c:pt idx="4">
                  <c:v>Year2019</c:v>
                </c:pt>
              </c:strCache>
            </c:strRef>
          </c:cat>
          <c:val>
            <c:numRef>
              <c:f>Diagnostic__Analysis1!$C$13:$G$13</c:f>
              <c:numCache>
                <c:formatCode>General</c:formatCode>
                <c:ptCount val="5"/>
                <c:pt idx="0">
                  <c:v>2.1800000000000002</c:v>
                </c:pt>
                <c:pt idx="1">
                  <c:v>2.13</c:v>
                </c:pt>
                <c:pt idx="2">
                  <c:v>2.1800000000000002</c:v>
                </c:pt>
                <c:pt idx="3">
                  <c:v>2.15</c:v>
                </c:pt>
                <c:pt idx="4">
                  <c:v>1.83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Diagnostic__Analysis1!$B$14</c:f>
              <c:strCache>
                <c:ptCount val="1"/>
                <c:pt idx="0">
                  <c:v>December</c:v>
                </c:pt>
              </c:strCache>
            </c:strRef>
          </c:tx>
          <c:spPr>
            <a:ln>
              <a:solidFill>
                <a:schemeClr val="accent4">
                  <a:lumMod val="50000"/>
                </a:schemeClr>
              </a:solidFill>
            </a:ln>
          </c:spPr>
          <c:marker>
            <c:spPr>
              <a:solidFill>
                <a:schemeClr val="accent4">
                  <a:lumMod val="75000"/>
                </a:schemeClr>
              </a:solidFill>
              <a:ln>
                <a:solidFill>
                  <a:schemeClr val="accent4">
                    <a:lumMod val="50000"/>
                  </a:schemeClr>
                </a:solidFill>
              </a:ln>
            </c:spPr>
          </c:marker>
          <c:dPt>
            <c:idx val="4"/>
            <c:marker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</c:spPr>
            </c:marker>
            <c:bubble3D val="0"/>
            <c:spPr>
              <a:ln>
                <a:solidFill>
                  <a:srgbClr val="FF0000"/>
                </a:solidFill>
              </a:ln>
            </c:spPr>
          </c:dPt>
          <c:dLbls>
            <c:dLbl>
              <c:idx val="0"/>
              <c:layout>
                <c:manualLayout>
                  <c:x val="-4.8243219597550305E-2"/>
                  <c:y val="7.82290755322251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1020997375328087E-2"/>
                  <c:y val="8.2858705161854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1020997375328087E-2"/>
                  <c:y val="7.3599445902595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6.2132108486439193E-2"/>
                  <c:y val="6.43401866433362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5.1020997375328087E-2"/>
                  <c:y val="7.82290755322251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chemeClr val="bg2"/>
              </a:solidFill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Diagnostic__Analysis1!$C$2:$G$2</c:f>
              <c:strCache>
                <c:ptCount val="5"/>
                <c:pt idx="0">
                  <c:v>Year2015</c:v>
                </c:pt>
                <c:pt idx="1">
                  <c:v>Year2016</c:v>
                </c:pt>
                <c:pt idx="2">
                  <c:v>Year2017</c:v>
                </c:pt>
                <c:pt idx="3">
                  <c:v>Year2018</c:v>
                </c:pt>
                <c:pt idx="4">
                  <c:v>Year2019</c:v>
                </c:pt>
              </c:strCache>
            </c:strRef>
          </c:cat>
          <c:val>
            <c:numRef>
              <c:f>Diagnostic__Analysis1!$C$14:$G$14</c:f>
              <c:numCache>
                <c:formatCode>General</c:formatCode>
                <c:ptCount val="5"/>
                <c:pt idx="0">
                  <c:v>2.13</c:v>
                </c:pt>
                <c:pt idx="1">
                  <c:v>2.17</c:v>
                </c:pt>
                <c:pt idx="2">
                  <c:v>2.1800000000000002</c:v>
                </c:pt>
                <c:pt idx="3">
                  <c:v>2.0099999999999998</c:v>
                </c:pt>
                <c:pt idx="4">
                  <c:v>1.65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/>
        <c:marker val="1"/>
        <c:smooth val="0"/>
        <c:axId val="158346240"/>
        <c:axId val="158352128"/>
      </c:lineChart>
      <c:catAx>
        <c:axId val="158346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58352128"/>
        <c:crosses val="autoZero"/>
        <c:auto val="1"/>
        <c:lblAlgn val="ctr"/>
        <c:lblOffset val="100"/>
        <c:noMultiLvlLbl val="0"/>
      </c:catAx>
      <c:valAx>
        <c:axId val="158352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8346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Diagnostic__Analysis2!$B$4</c:f>
              <c:strCache>
                <c:ptCount val="1"/>
                <c:pt idx="0">
                  <c:v>Region1 - Central-Delhi</c:v>
                </c:pt>
              </c:strCache>
            </c:strRef>
          </c:tx>
          <c:cat>
            <c:strRef>
              <c:f>Diagnostic__Analysis2!$C$3:$H$3</c:f>
              <c:strCache>
                <c:ptCount val="6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</c:strCache>
            </c:strRef>
          </c:cat>
          <c:val>
            <c:numRef>
              <c:f>Diagnostic__Analysis2!$C$4:$H$4</c:f>
              <c:numCache>
                <c:formatCode>General</c:formatCode>
                <c:ptCount val="6"/>
                <c:pt idx="0">
                  <c:v>0.61999999999999955</c:v>
                </c:pt>
                <c:pt idx="1">
                  <c:v>0.62</c:v>
                </c:pt>
                <c:pt idx="2">
                  <c:v>0.6399999999999999</c:v>
                </c:pt>
                <c:pt idx="3">
                  <c:v>0.63</c:v>
                </c:pt>
                <c:pt idx="4">
                  <c:v>0.56999999999999995</c:v>
                </c:pt>
                <c:pt idx="5">
                  <c:v>0.55000000000000004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Diagnostic__Analysis2!$B$5</c:f>
              <c:strCache>
                <c:ptCount val="1"/>
                <c:pt idx="0">
                  <c:v>Region2 - South-Delhi</c:v>
                </c:pt>
              </c:strCache>
            </c:strRef>
          </c:tx>
          <c:spPr>
            <a:ln>
              <a:solidFill>
                <a:schemeClr val="bg2">
                  <a:lumMod val="25000"/>
                </a:schemeClr>
              </a:solidFill>
            </a:ln>
          </c:spPr>
          <c:marker>
            <c:spPr>
              <a:solidFill>
                <a:schemeClr val="bg2">
                  <a:lumMod val="25000"/>
                </a:schemeClr>
              </a:solidFill>
              <a:ln>
                <a:solidFill>
                  <a:schemeClr val="bg2">
                    <a:lumMod val="25000"/>
                  </a:schemeClr>
                </a:solidFill>
              </a:ln>
            </c:spPr>
          </c:marker>
          <c:cat>
            <c:strRef>
              <c:f>Diagnostic__Analysis2!$C$3:$H$3</c:f>
              <c:strCache>
                <c:ptCount val="6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</c:strCache>
            </c:strRef>
          </c:cat>
          <c:val>
            <c:numRef>
              <c:f>Diagnostic__Analysis2!$C$5:$H$5</c:f>
              <c:numCache>
                <c:formatCode>General</c:formatCode>
                <c:ptCount val="6"/>
                <c:pt idx="0">
                  <c:v>0.46</c:v>
                </c:pt>
                <c:pt idx="1">
                  <c:v>0.45</c:v>
                </c:pt>
                <c:pt idx="2">
                  <c:v>0.44</c:v>
                </c:pt>
                <c:pt idx="3">
                  <c:v>0.43</c:v>
                </c:pt>
                <c:pt idx="4">
                  <c:v>0.44</c:v>
                </c:pt>
                <c:pt idx="5">
                  <c:v>0.43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Diagnostic__Analysis2!$B$6</c:f>
              <c:strCache>
                <c:ptCount val="1"/>
                <c:pt idx="0">
                  <c:v>Region3 - East-Delhi</c:v>
                </c:pt>
              </c:strCache>
            </c:strRef>
          </c:tx>
          <c:cat>
            <c:strRef>
              <c:f>Diagnostic__Analysis2!$C$3:$H$3</c:f>
              <c:strCache>
                <c:ptCount val="6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</c:strCache>
            </c:strRef>
          </c:cat>
          <c:val>
            <c:numRef>
              <c:f>Diagnostic__Analysis2!$C$6:$H$6</c:f>
              <c:numCache>
                <c:formatCode>General</c:formatCode>
                <c:ptCount val="6"/>
                <c:pt idx="0">
                  <c:v>0.28000000000000003</c:v>
                </c:pt>
                <c:pt idx="1">
                  <c:v>0.28000000000000003</c:v>
                </c:pt>
                <c:pt idx="2">
                  <c:v>0.25</c:v>
                </c:pt>
                <c:pt idx="3">
                  <c:v>0.27</c:v>
                </c:pt>
                <c:pt idx="4">
                  <c:v>0.26</c:v>
                </c:pt>
                <c:pt idx="5">
                  <c:v>0.25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Diagnostic__Analysis2!$B$7</c:f>
              <c:strCache>
                <c:ptCount val="1"/>
                <c:pt idx="0">
                  <c:v>Region4 - West-Delhi</c:v>
                </c:pt>
              </c:strCache>
            </c:strRef>
          </c:tx>
          <c:spPr>
            <a:ln w="57150"/>
          </c:spPr>
          <c:marker>
            <c:spPr>
              <a:ln w="57150"/>
            </c:spPr>
          </c:marker>
          <c:dPt>
            <c:idx val="4"/>
            <c:marker>
              <c:spPr>
                <a:ln w="57150">
                  <a:solidFill>
                    <a:srgbClr val="FF0000"/>
                  </a:solidFill>
                </a:ln>
              </c:spPr>
            </c:marker>
            <c:bubble3D val="0"/>
            <c:spPr>
              <a:ln w="57150">
                <a:solidFill>
                  <a:srgbClr val="FF0000"/>
                </a:solidFill>
              </a:ln>
            </c:spPr>
          </c:dPt>
          <c:dPt>
            <c:idx val="5"/>
            <c:marker>
              <c:spPr>
                <a:ln w="57150">
                  <a:solidFill>
                    <a:srgbClr val="FF0000"/>
                  </a:solidFill>
                  <a:prstDash val="solid"/>
                </a:ln>
              </c:spPr>
            </c:marker>
            <c:bubble3D val="0"/>
            <c:spPr>
              <a:ln w="57150">
                <a:solidFill>
                  <a:srgbClr val="FF0000"/>
                </a:solidFill>
                <a:prstDash val="solid"/>
              </a:ln>
            </c:spPr>
          </c:dPt>
          <c:cat>
            <c:strRef>
              <c:f>Diagnostic__Analysis2!$C$3:$H$3</c:f>
              <c:strCache>
                <c:ptCount val="6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</c:strCache>
            </c:strRef>
          </c:cat>
          <c:val>
            <c:numRef>
              <c:f>Diagnostic__Analysis2!$C$7:$H$7</c:f>
              <c:numCache>
                <c:formatCode>General</c:formatCode>
                <c:ptCount val="6"/>
                <c:pt idx="0">
                  <c:v>0.51</c:v>
                </c:pt>
                <c:pt idx="1">
                  <c:v>0.52</c:v>
                </c:pt>
                <c:pt idx="2">
                  <c:v>0.52</c:v>
                </c:pt>
                <c:pt idx="3">
                  <c:v>0.52</c:v>
                </c:pt>
                <c:pt idx="4">
                  <c:v>0.34</c:v>
                </c:pt>
                <c:pt idx="5">
                  <c:v>0.23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Diagnostic__Analysis2!$B$8</c:f>
              <c:strCache>
                <c:ptCount val="1"/>
                <c:pt idx="0">
                  <c:v>Region5 - North-Delhi</c:v>
                </c:pt>
              </c:strCache>
            </c:strRef>
          </c:tx>
          <c:cat>
            <c:strRef>
              <c:f>Diagnostic__Analysis2!$C$3:$H$3</c:f>
              <c:strCache>
                <c:ptCount val="6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</c:strCache>
            </c:strRef>
          </c:cat>
          <c:val>
            <c:numRef>
              <c:f>Diagnostic__Analysis2!$C$8:$H$8</c:f>
              <c:numCache>
                <c:formatCode>General</c:formatCode>
                <c:ptCount val="6"/>
                <c:pt idx="0">
                  <c:v>0.24</c:v>
                </c:pt>
                <c:pt idx="1">
                  <c:v>0.21</c:v>
                </c:pt>
                <c:pt idx="2">
                  <c:v>0.22</c:v>
                </c:pt>
                <c:pt idx="3">
                  <c:v>0.23</c:v>
                </c:pt>
                <c:pt idx="4">
                  <c:v>0.22</c:v>
                </c:pt>
                <c:pt idx="5">
                  <c:v>0.19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435200"/>
        <c:axId val="158436736"/>
      </c:lineChart>
      <c:catAx>
        <c:axId val="158435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8436736"/>
        <c:crosses val="autoZero"/>
        <c:auto val="1"/>
        <c:lblAlgn val="ctr"/>
        <c:lblOffset val="100"/>
        <c:noMultiLvlLbl val="0"/>
      </c:catAx>
      <c:valAx>
        <c:axId val="158436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84352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4.8296237790636166E-2"/>
          <c:y val="0.73413108487177436"/>
          <c:w val="0.92267634110097119"/>
          <c:h val="0.2387157627969029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Predict__Results!$C$1</c:f>
              <c:strCache>
                <c:ptCount val="1"/>
                <c:pt idx="0">
                  <c:v>Revenue Earned
in Crores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-9.3271166233300548E-2"/>
                  <c:y val="-4.4744426231921756E-2"/>
                </c:manualLayout>
              </c:layout>
              <c:numFmt formatCode="General" sourceLinked="0"/>
              <c:spPr>
                <a:solidFill>
                  <a:srgbClr val="FFFF00"/>
                </a:solidFill>
              </c:spPr>
              <c:txPr>
                <a:bodyPr/>
                <a:lstStyle/>
                <a:p>
                  <a:pPr>
                    <a:defRPr sz="1800"/>
                  </a:pPr>
                  <a:endParaRPr lang="en-US"/>
                </a:p>
              </c:txPr>
            </c:trendlineLbl>
          </c:trendline>
          <c:xVal>
            <c:numRef>
              <c:f>Predict__Results!$B$2:$B$12</c:f>
              <c:numCache>
                <c:formatCode>0.00</c:formatCode>
                <c:ptCount val="11"/>
                <c:pt idx="0">
                  <c:v>1.55</c:v>
                </c:pt>
                <c:pt idx="1">
                  <c:v>1.86</c:v>
                </c:pt>
                <c:pt idx="2">
                  <c:v>1.94</c:v>
                </c:pt>
                <c:pt idx="3">
                  <c:v>2.06</c:v>
                </c:pt>
                <c:pt idx="4">
                  <c:v>2.2200000000000002</c:v>
                </c:pt>
                <c:pt idx="5">
                  <c:v>2.5</c:v>
                </c:pt>
                <c:pt idx="6">
                  <c:v>2.78</c:v>
                </c:pt>
                <c:pt idx="7">
                  <c:v>2.81</c:v>
                </c:pt>
                <c:pt idx="8">
                  <c:v>3</c:v>
                </c:pt>
                <c:pt idx="9">
                  <c:v>3.16</c:v>
                </c:pt>
                <c:pt idx="10" formatCode="General">
                  <c:v>4</c:v>
                </c:pt>
              </c:numCache>
            </c:numRef>
          </c:xVal>
          <c:yVal>
            <c:numRef>
              <c:f>Predict__Results!$C$2:$C$12</c:f>
              <c:numCache>
                <c:formatCode>General</c:formatCode>
                <c:ptCount val="11"/>
                <c:pt idx="0">
                  <c:v>337</c:v>
                </c:pt>
                <c:pt idx="1">
                  <c:v>342</c:v>
                </c:pt>
                <c:pt idx="2">
                  <c:v>410</c:v>
                </c:pt>
                <c:pt idx="3">
                  <c:v>455</c:v>
                </c:pt>
                <c:pt idx="4">
                  <c:v>480</c:v>
                </c:pt>
                <c:pt idx="5">
                  <c:v>468</c:v>
                </c:pt>
                <c:pt idx="6">
                  <c:v>487</c:v>
                </c:pt>
                <c:pt idx="7">
                  <c:v>441</c:v>
                </c:pt>
                <c:pt idx="8">
                  <c:v>502</c:v>
                </c:pt>
                <c:pt idx="9">
                  <c:v>519</c:v>
                </c:pt>
                <c:pt idx="10" formatCode="0">
                  <c:v>603.79110000151957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04960"/>
        <c:axId val="163306496"/>
      </c:scatterChart>
      <c:valAx>
        <c:axId val="163304960"/>
        <c:scaling>
          <c:orientation val="minMax"/>
          <c:min val="1"/>
        </c:scaling>
        <c:delete val="0"/>
        <c:axPos val="b"/>
        <c:numFmt formatCode="0.00" sourceLinked="1"/>
        <c:majorTickMark val="out"/>
        <c:minorTickMark val="none"/>
        <c:tickLblPos val="nextTo"/>
        <c:crossAx val="163306496"/>
        <c:crosses val="autoZero"/>
        <c:crossBetween val="midCat"/>
      </c:valAx>
      <c:valAx>
        <c:axId val="16330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3304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1">
  <dgm:title val=""/>
  <dgm:desc val=""/>
  <dgm:catLst>
    <dgm:cat type="accent1" pri="11100"/>
  </dgm:catLst>
  <dgm:styleLbl name="node0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lignNode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lnNode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vennNode1">
    <dgm:fillClrLst meth="repeat">
      <a:schemeClr val="lt1">
        <a:alpha val="50000"/>
      </a:schemeClr>
    </dgm:fillClrLst>
    <dgm:linClrLst meth="repeat">
      <a:schemeClr val="accent1">
        <a:shade val="80000"/>
      </a:schemeClr>
    </dgm:linClrLst>
    <dgm:effectClrLst/>
    <dgm:txLinClrLst/>
    <dgm:txFillClrLst/>
    <dgm:txEffectClrLst/>
  </dgm:styleLbl>
  <dgm:styleLbl name="node2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3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node4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ImgPlace1">
    <dgm:fillClrLst meth="repeat">
      <a:schemeClr val="accent1">
        <a:tint val="4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4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4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dk1"/>
    </dgm:txFillClrLst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1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2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3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asst4">
    <dgm:fillClrLst meth="repeat">
      <a:schemeClr val="lt1"/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accent1">
        <a:alpha val="4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lt1">
        <a:alpha val="90000"/>
        <a:tint val="40000"/>
      </a:schemeClr>
    </dgm:fillClrLst>
    <dgm:linClrLst meth="repeat">
      <a:schemeClr val="accent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lt1">
        <a:alpha val="90000"/>
        <a:tint val="40000"/>
      </a:schemeClr>
    </dgm:fillClrLst>
    <dgm:linClrLst meth="repeat">
      <a:schemeClr val="accent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lt1">
        <a:alpha val="90000"/>
        <a:tint val="40000"/>
      </a:schemeClr>
    </dgm:fillClrLst>
    <dgm:linClrLst meth="repeat">
      <a:schemeClr val="accent1"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accent1">
        <a:alpha val="90000"/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A0050E6-C40A-4F91-A411-09ECE332934D}" type="doc">
      <dgm:prSet loTypeId="urn:microsoft.com/office/officeart/2005/8/layout/hChevron3" loCatId="process" qsTypeId="urn:microsoft.com/office/officeart/2005/8/quickstyle/simple2" qsCatId="simple" csTypeId="urn:microsoft.com/office/officeart/2005/8/colors/colorful1" csCatId="colorful" phldr="1"/>
      <dgm:spPr/>
      <dgm:t>
        <a:bodyPr/>
        <a:lstStyle/>
        <a:p>
          <a:endParaRPr lang="en-IN"/>
        </a:p>
      </dgm:t>
    </dgm:pt>
    <dgm:pt modelId="{8EAC350F-AE20-47F6-A78E-ADD4FD891C65}">
      <dgm:prSet phldrT="[Text]" custT="1"/>
      <dgm:spPr/>
      <dgm:t>
        <a:bodyPr/>
        <a:lstStyle/>
        <a:p>
          <a:pPr algn="ctr"/>
          <a:r>
            <a:rPr lang="en-IN" sz="7200"/>
            <a:t>Why</a:t>
          </a:r>
        </a:p>
      </dgm:t>
    </dgm:pt>
    <dgm:pt modelId="{C75E8994-0A48-41F1-898D-42346FE5ECC0}" type="sibTrans" cxnId="{A43E29DA-E626-429B-92CC-957BD4113BBD}">
      <dgm:prSet/>
      <dgm:spPr/>
      <dgm:t>
        <a:bodyPr/>
        <a:lstStyle/>
        <a:p>
          <a:endParaRPr lang="en-IN"/>
        </a:p>
      </dgm:t>
    </dgm:pt>
    <dgm:pt modelId="{65F868C3-1906-4DB2-A219-9E6AA4B70B51}" type="parTrans" cxnId="{A43E29DA-E626-429B-92CC-957BD4113BBD}">
      <dgm:prSet/>
      <dgm:spPr/>
      <dgm:t>
        <a:bodyPr/>
        <a:lstStyle/>
        <a:p>
          <a:endParaRPr lang="en-IN"/>
        </a:p>
      </dgm:t>
    </dgm:pt>
    <dgm:pt modelId="{5E687DE0-74D4-4A36-905E-A826DA9FFAA8}">
      <dgm:prSet phldrT="[Text]" custT="1"/>
      <dgm:spPr/>
      <dgm:t>
        <a:bodyPr/>
        <a:lstStyle/>
        <a:p>
          <a:pPr algn="ctr"/>
          <a:r>
            <a:rPr lang="en-IN" sz="7200"/>
            <a:t>Why</a:t>
          </a:r>
        </a:p>
      </dgm:t>
    </dgm:pt>
    <dgm:pt modelId="{28117CED-2DBB-44EC-8881-960D3BD1982B}" type="sibTrans" cxnId="{DA96EDD2-1C6A-443F-A44B-FEE8DAB0FA79}">
      <dgm:prSet/>
      <dgm:spPr/>
      <dgm:t>
        <a:bodyPr/>
        <a:lstStyle/>
        <a:p>
          <a:endParaRPr lang="en-IN"/>
        </a:p>
      </dgm:t>
    </dgm:pt>
    <dgm:pt modelId="{B78AB89E-B445-4B73-936A-D8DE17ED7598}" type="parTrans" cxnId="{DA96EDD2-1C6A-443F-A44B-FEE8DAB0FA79}">
      <dgm:prSet/>
      <dgm:spPr/>
      <dgm:t>
        <a:bodyPr/>
        <a:lstStyle/>
        <a:p>
          <a:endParaRPr lang="en-IN"/>
        </a:p>
      </dgm:t>
    </dgm:pt>
    <dgm:pt modelId="{AEFD1924-BEEC-4CDB-8147-40F0881483D1}">
      <dgm:prSet phldrT="[Text]" custT="1"/>
      <dgm:spPr/>
      <dgm:t>
        <a:bodyPr/>
        <a:lstStyle/>
        <a:p>
          <a:pPr algn="ctr"/>
          <a:r>
            <a:rPr lang="en-IN" sz="7200"/>
            <a:t>Why</a:t>
          </a:r>
        </a:p>
      </dgm:t>
    </dgm:pt>
    <dgm:pt modelId="{E0EB6901-A145-42E7-A9B3-9758C7042E42}" type="sibTrans" cxnId="{41E1C1D0-6BD1-42F1-B367-29D057A89D57}">
      <dgm:prSet/>
      <dgm:spPr/>
      <dgm:t>
        <a:bodyPr/>
        <a:lstStyle/>
        <a:p>
          <a:endParaRPr lang="en-IN"/>
        </a:p>
      </dgm:t>
    </dgm:pt>
    <dgm:pt modelId="{D09B6793-18B2-4823-8409-733BCE5210B2}" type="parTrans" cxnId="{41E1C1D0-6BD1-42F1-B367-29D057A89D57}">
      <dgm:prSet/>
      <dgm:spPr/>
      <dgm:t>
        <a:bodyPr/>
        <a:lstStyle/>
        <a:p>
          <a:endParaRPr lang="en-IN"/>
        </a:p>
      </dgm:t>
    </dgm:pt>
    <dgm:pt modelId="{2DEB4044-F2DF-4BF4-9D36-48E0D53D5E9F}">
      <dgm:prSet phldrT="[Text]" custT="1"/>
      <dgm:spPr/>
      <dgm:t>
        <a:bodyPr/>
        <a:lstStyle/>
        <a:p>
          <a:pPr algn="ctr"/>
          <a:r>
            <a:rPr lang="en-IN" sz="7200"/>
            <a:t>Why</a:t>
          </a:r>
        </a:p>
      </dgm:t>
    </dgm:pt>
    <dgm:pt modelId="{618E438B-1366-4CED-AEDC-F51B2F344B54}" type="sibTrans" cxnId="{35115F8E-1012-4E04-974C-6E4ACA40582D}">
      <dgm:prSet/>
      <dgm:spPr/>
      <dgm:t>
        <a:bodyPr/>
        <a:lstStyle/>
        <a:p>
          <a:endParaRPr lang="en-IN"/>
        </a:p>
      </dgm:t>
    </dgm:pt>
    <dgm:pt modelId="{7E667733-2938-4246-9420-1F969EDE9B0D}" type="parTrans" cxnId="{35115F8E-1012-4E04-974C-6E4ACA40582D}">
      <dgm:prSet/>
      <dgm:spPr/>
      <dgm:t>
        <a:bodyPr/>
        <a:lstStyle/>
        <a:p>
          <a:endParaRPr lang="en-IN"/>
        </a:p>
      </dgm:t>
    </dgm:pt>
    <dgm:pt modelId="{DB8B5CBF-430E-4F91-BA59-C943791FE9D2}">
      <dgm:prSet phldrT="[Text]" custT="1"/>
      <dgm:spPr/>
      <dgm:t>
        <a:bodyPr/>
        <a:lstStyle/>
        <a:p>
          <a:pPr algn="ctr"/>
          <a:r>
            <a:rPr lang="en-IN" sz="8000"/>
            <a:t>Why</a:t>
          </a:r>
        </a:p>
      </dgm:t>
    </dgm:pt>
    <dgm:pt modelId="{94624E4D-4458-4DFD-8610-C70E68310CCF}" type="sibTrans" cxnId="{CC53F028-F05C-4012-814A-9C426C53BCE0}">
      <dgm:prSet/>
      <dgm:spPr/>
      <dgm:t>
        <a:bodyPr/>
        <a:lstStyle/>
        <a:p>
          <a:endParaRPr lang="en-IN"/>
        </a:p>
      </dgm:t>
    </dgm:pt>
    <dgm:pt modelId="{4B38D57C-BC0F-411A-A621-C8715CCA6E89}" type="parTrans" cxnId="{CC53F028-F05C-4012-814A-9C426C53BCE0}">
      <dgm:prSet/>
      <dgm:spPr/>
      <dgm:t>
        <a:bodyPr/>
        <a:lstStyle/>
        <a:p>
          <a:endParaRPr lang="en-IN"/>
        </a:p>
      </dgm:t>
    </dgm:pt>
    <dgm:pt modelId="{82DED401-72BF-4E14-AB24-119BDA8824E8}">
      <dgm:prSet phldrT="[Text]" custT="1"/>
      <dgm:spPr/>
      <dgm:t>
        <a:bodyPr/>
        <a:lstStyle/>
        <a:p>
          <a:pPr algn="l"/>
          <a:r>
            <a:rPr lang="en-IN" sz="4000"/>
            <a:t>the wrong item was picked from inventory?</a:t>
          </a:r>
        </a:p>
      </dgm:t>
    </dgm:pt>
    <dgm:pt modelId="{F6025C8E-DC5A-4998-8309-CFF39C143A7E}" type="sibTrans" cxnId="{A08708E6-0F44-47F1-AFA3-C6A499307A2E}">
      <dgm:prSet/>
      <dgm:spPr/>
      <dgm:t>
        <a:bodyPr/>
        <a:lstStyle/>
        <a:p>
          <a:endParaRPr lang="en-IN"/>
        </a:p>
      </dgm:t>
    </dgm:pt>
    <dgm:pt modelId="{ECFA41BE-7EAF-4390-A08B-295089C6851C}" type="parTrans" cxnId="{A08708E6-0F44-47F1-AFA3-C6A499307A2E}">
      <dgm:prSet/>
      <dgm:spPr/>
      <dgm:t>
        <a:bodyPr/>
        <a:lstStyle/>
        <a:p>
          <a:endParaRPr lang="en-IN"/>
        </a:p>
      </dgm:t>
    </dgm:pt>
    <dgm:pt modelId="{D6C2C1C4-C116-4F0D-BB6D-C1489F6D7F88}">
      <dgm:prSet phldrT="[Text]" custT="1"/>
      <dgm:spPr/>
      <dgm:t>
        <a:bodyPr/>
        <a:lstStyle/>
        <a:p>
          <a:pPr algn="l"/>
          <a:r>
            <a:rPr lang="en-IN" sz="4000"/>
            <a:t>the Item picked from inventory was mislabeled?</a:t>
          </a:r>
        </a:p>
      </dgm:t>
    </dgm:pt>
    <dgm:pt modelId="{2BAD5A8B-8A29-4C58-A8A2-2922221996D3}" type="sibTrans" cxnId="{B988E3A9-74F8-496B-9D9C-8706C845C95D}">
      <dgm:prSet/>
      <dgm:spPr/>
      <dgm:t>
        <a:bodyPr/>
        <a:lstStyle/>
        <a:p>
          <a:endParaRPr lang="en-IN"/>
        </a:p>
      </dgm:t>
    </dgm:pt>
    <dgm:pt modelId="{0BFC6EC2-1F56-4088-917A-26AACF10392D}" type="parTrans" cxnId="{B988E3A9-74F8-496B-9D9C-8706C845C95D}">
      <dgm:prSet/>
      <dgm:spPr/>
      <dgm:t>
        <a:bodyPr/>
        <a:lstStyle/>
        <a:p>
          <a:endParaRPr lang="en-IN"/>
        </a:p>
      </dgm:t>
    </dgm:pt>
    <dgm:pt modelId="{606C758C-83E0-4402-AE3E-2CF466880637}">
      <dgm:prSet phldrT="[Text]" custT="1"/>
      <dgm:spPr/>
      <dgm:t>
        <a:bodyPr/>
        <a:lstStyle/>
        <a:p>
          <a:pPr algn="l"/>
          <a:r>
            <a:rPr lang="en-IN" sz="4000"/>
            <a:t>our supplier mislabeled the item, prior to shipping it to our warehouse? </a:t>
          </a:r>
        </a:p>
      </dgm:t>
    </dgm:pt>
    <dgm:pt modelId="{FE561DD1-4737-4B5E-B31B-CF154A344CDF}" type="sibTrans" cxnId="{D69CDCDC-8F7D-4C86-901B-7301961BFF22}">
      <dgm:prSet/>
      <dgm:spPr/>
      <dgm:t>
        <a:bodyPr/>
        <a:lstStyle/>
        <a:p>
          <a:endParaRPr lang="en-IN"/>
        </a:p>
      </dgm:t>
    </dgm:pt>
    <dgm:pt modelId="{AE0847F9-643F-485D-A8B8-B2DF17A9AC44}" type="parTrans" cxnId="{D69CDCDC-8F7D-4C86-901B-7301961BFF22}">
      <dgm:prSet/>
      <dgm:spPr/>
      <dgm:t>
        <a:bodyPr/>
        <a:lstStyle/>
        <a:p>
          <a:endParaRPr lang="en-IN"/>
        </a:p>
      </dgm:t>
    </dgm:pt>
    <dgm:pt modelId="{E9727BA6-E26C-4177-AEAB-D12E3564B73F}">
      <dgm:prSet phldrT="[Text]" custT="1"/>
      <dgm:spPr/>
      <dgm:t>
        <a:bodyPr/>
        <a:lstStyle/>
        <a:p>
          <a:pPr algn="l"/>
          <a:r>
            <a:rPr lang="en-IN" sz="4000"/>
            <a:t> labels for different orders are Pre-Printed, And it is easy to apply the wrong label? </a:t>
          </a:r>
        </a:p>
      </dgm:t>
    </dgm:pt>
    <dgm:pt modelId="{2FD438EC-2251-4882-8271-5B1D07C24D4A}" type="sibTrans" cxnId="{62011273-9CC1-4394-9613-2360210AED0E}">
      <dgm:prSet/>
      <dgm:spPr/>
      <dgm:t>
        <a:bodyPr/>
        <a:lstStyle/>
        <a:p>
          <a:endParaRPr lang="en-IN"/>
        </a:p>
      </dgm:t>
    </dgm:pt>
    <dgm:pt modelId="{4C428F78-F639-4670-BA30-47C8072FA0BE}" type="parTrans" cxnId="{62011273-9CC1-4394-9613-2360210AED0E}">
      <dgm:prSet/>
      <dgm:spPr/>
      <dgm:t>
        <a:bodyPr/>
        <a:lstStyle/>
        <a:p>
          <a:endParaRPr lang="en-IN"/>
        </a:p>
      </dgm:t>
    </dgm:pt>
    <dgm:pt modelId="{E9F056C6-8716-4533-8E45-908458C5AD8D}">
      <dgm:prSet phldrT="[Text]" custT="1"/>
      <dgm:spPr/>
      <dgm:t>
        <a:bodyPr/>
        <a:lstStyle/>
        <a:p>
          <a:pPr algn="l"/>
          <a:r>
            <a:rPr lang="en-IN" sz="3800"/>
            <a:t>the person applying labels to our product at the supplier, placed wrong label on the product?</a:t>
          </a:r>
        </a:p>
      </dgm:t>
    </dgm:pt>
    <dgm:pt modelId="{810911B0-0FE6-489A-A5E4-EA4E361DE93A}" type="sibTrans" cxnId="{ACC49DD8-7E69-47A9-B6FA-E2FDB37E1CB1}">
      <dgm:prSet/>
      <dgm:spPr/>
      <dgm:t>
        <a:bodyPr/>
        <a:lstStyle/>
        <a:p>
          <a:endParaRPr lang="en-IN"/>
        </a:p>
      </dgm:t>
    </dgm:pt>
    <dgm:pt modelId="{847B5BE6-A4DF-4003-80B9-804EF4880996}" type="parTrans" cxnId="{ACC49DD8-7E69-47A9-B6FA-E2FDB37E1CB1}">
      <dgm:prSet/>
      <dgm:spPr/>
      <dgm:t>
        <a:bodyPr/>
        <a:lstStyle/>
        <a:p>
          <a:endParaRPr lang="en-IN"/>
        </a:p>
      </dgm:t>
    </dgm:pt>
    <dgm:pt modelId="{D2B0933C-F15A-4A60-B6CB-993A746E29C6}" type="pres">
      <dgm:prSet presAssocID="{CA0050E6-C40A-4F91-A411-09ECE332934D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IN"/>
        </a:p>
      </dgm:t>
    </dgm:pt>
    <dgm:pt modelId="{CD214AC8-12E1-4B99-83DC-093291CD8381}" type="pres">
      <dgm:prSet presAssocID="{DB8B5CBF-430E-4F91-BA59-C943791FE9D2}" presName="parAndChTx" presStyleLbl="node1" presStyleIdx="0" presStyleCnt="5" custScaleY="112452" custLinFactNeighborX="-3424" custLinFactNeighborY="-69333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3921EE22-2278-432B-8EF7-4E839B3E1DCD}" type="pres">
      <dgm:prSet presAssocID="{94624E4D-4458-4DFD-8610-C70E68310CCF}" presName="parAndChSpace" presStyleCnt="0"/>
      <dgm:spPr/>
    </dgm:pt>
    <dgm:pt modelId="{110A2A6A-0715-4CE2-B8C6-B0D527212087}" type="pres">
      <dgm:prSet presAssocID="{2DEB4044-F2DF-4BF4-9D36-48E0D53D5E9F}" presName="parAndChTx" presStyleLbl="node1" presStyleIdx="1" presStyleCnt="5" custScaleY="112452" custLinFactNeighborX="-3424" custLinFactNeighborY="-69333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F9484851-9D48-4F5F-8269-B0A096147315}" type="pres">
      <dgm:prSet presAssocID="{618E438B-1366-4CED-AEDC-F51B2F344B54}" presName="parAndChSpace" presStyleCnt="0"/>
      <dgm:spPr/>
    </dgm:pt>
    <dgm:pt modelId="{3C2CDF57-F344-44DA-9B5B-322393E00D76}" type="pres">
      <dgm:prSet presAssocID="{AEFD1924-BEEC-4CDB-8147-40F0881483D1}" presName="parAndChTx" presStyleLbl="node1" presStyleIdx="2" presStyleCnt="5" custScaleY="112452" custLinFactNeighborX="-3424" custLinFactNeighborY="-69333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CA496AAE-9B9C-4FD8-978C-A872399CA2B4}" type="pres">
      <dgm:prSet presAssocID="{E0EB6901-A145-42E7-A9B3-9758C7042E42}" presName="parAndChSpace" presStyleCnt="0"/>
      <dgm:spPr/>
    </dgm:pt>
    <dgm:pt modelId="{34D7F9D9-C4BA-4ED7-AA48-1DA452C4DE4C}" type="pres">
      <dgm:prSet presAssocID="{5E687DE0-74D4-4A36-905E-A826DA9FFAA8}" presName="parAndChTx" presStyleLbl="node1" presStyleIdx="3" presStyleCnt="5" custScaleY="112452" custLinFactNeighborX="-3424" custLinFactNeighborY="-69333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97C1B90E-142A-43CF-86F7-D61B86F66681}" type="pres">
      <dgm:prSet presAssocID="{28117CED-2DBB-44EC-8881-960D3BD1982B}" presName="parAndChSpace" presStyleCnt="0"/>
      <dgm:spPr/>
    </dgm:pt>
    <dgm:pt modelId="{0667233A-CEED-4632-B187-3F0F62911D82}" type="pres">
      <dgm:prSet presAssocID="{8EAC350F-AE20-47F6-A78E-ADD4FD891C65}" presName="parAndChTx" presStyleLbl="node1" presStyleIdx="4" presStyleCnt="5" custScaleY="112452" custLinFactNeighborX="-3424" custLinFactNeighborY="-69333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</dgm:ptLst>
  <dgm:cxnLst>
    <dgm:cxn modelId="{C1FB0A34-2CCA-428E-8C50-3541D6E0DCEE}" type="presOf" srcId="{D6C2C1C4-C116-4F0D-BB6D-C1489F6D7F88}" destId="{110A2A6A-0715-4CE2-B8C6-B0D527212087}" srcOrd="0" destOrd="1" presId="urn:microsoft.com/office/officeart/2005/8/layout/hChevron3"/>
    <dgm:cxn modelId="{00DA4A65-9AC5-4187-BDF5-CF7CDAED1139}" type="presOf" srcId="{E9F056C6-8716-4533-8E45-908458C5AD8D}" destId="{34D7F9D9-C4BA-4ED7-AA48-1DA452C4DE4C}" srcOrd="0" destOrd="1" presId="urn:microsoft.com/office/officeart/2005/8/layout/hChevron3"/>
    <dgm:cxn modelId="{DA96EDD2-1C6A-443F-A44B-FEE8DAB0FA79}" srcId="{CA0050E6-C40A-4F91-A411-09ECE332934D}" destId="{5E687DE0-74D4-4A36-905E-A826DA9FFAA8}" srcOrd="3" destOrd="0" parTransId="{B78AB89E-B445-4B73-936A-D8DE17ED7598}" sibTransId="{28117CED-2DBB-44EC-8881-960D3BD1982B}"/>
    <dgm:cxn modelId="{2727493D-05EC-4BE6-940A-3CCF884B833C}" type="presOf" srcId="{8EAC350F-AE20-47F6-A78E-ADD4FD891C65}" destId="{0667233A-CEED-4632-B187-3F0F62911D82}" srcOrd="0" destOrd="0" presId="urn:microsoft.com/office/officeart/2005/8/layout/hChevron3"/>
    <dgm:cxn modelId="{A43E29DA-E626-429B-92CC-957BD4113BBD}" srcId="{CA0050E6-C40A-4F91-A411-09ECE332934D}" destId="{8EAC350F-AE20-47F6-A78E-ADD4FD891C65}" srcOrd="4" destOrd="0" parTransId="{65F868C3-1906-4DB2-A219-9E6AA4B70B51}" sibTransId="{C75E8994-0A48-41F1-898D-42346FE5ECC0}"/>
    <dgm:cxn modelId="{0588526C-4BC7-472F-839A-F12C2A0ECAD2}" type="presOf" srcId="{82DED401-72BF-4E14-AB24-119BDA8824E8}" destId="{CD214AC8-12E1-4B99-83DC-093291CD8381}" srcOrd="0" destOrd="1" presId="urn:microsoft.com/office/officeart/2005/8/layout/hChevron3"/>
    <dgm:cxn modelId="{CC53F028-F05C-4012-814A-9C426C53BCE0}" srcId="{CA0050E6-C40A-4F91-A411-09ECE332934D}" destId="{DB8B5CBF-430E-4F91-BA59-C943791FE9D2}" srcOrd="0" destOrd="0" parTransId="{4B38D57C-BC0F-411A-A621-C8715CCA6E89}" sibTransId="{94624E4D-4458-4DFD-8610-C70E68310CCF}"/>
    <dgm:cxn modelId="{D7454F4E-89CE-4B0E-B229-FC98C03A14EF}" type="presOf" srcId="{AEFD1924-BEEC-4CDB-8147-40F0881483D1}" destId="{3C2CDF57-F344-44DA-9B5B-322393E00D76}" srcOrd="0" destOrd="0" presId="urn:microsoft.com/office/officeart/2005/8/layout/hChevron3"/>
    <dgm:cxn modelId="{D69CDCDC-8F7D-4C86-901B-7301961BFF22}" srcId="{AEFD1924-BEEC-4CDB-8147-40F0881483D1}" destId="{606C758C-83E0-4402-AE3E-2CF466880637}" srcOrd="0" destOrd="0" parTransId="{AE0847F9-643F-485D-A8B8-B2DF17A9AC44}" sibTransId="{FE561DD1-4737-4B5E-B31B-CF154A344CDF}"/>
    <dgm:cxn modelId="{67D1BF33-8D30-45A8-BA48-D1D6BF99F2C7}" type="presOf" srcId="{CA0050E6-C40A-4F91-A411-09ECE332934D}" destId="{D2B0933C-F15A-4A60-B6CB-993A746E29C6}" srcOrd="0" destOrd="0" presId="urn:microsoft.com/office/officeart/2005/8/layout/hChevron3"/>
    <dgm:cxn modelId="{B988E3A9-74F8-496B-9D9C-8706C845C95D}" srcId="{2DEB4044-F2DF-4BF4-9D36-48E0D53D5E9F}" destId="{D6C2C1C4-C116-4F0D-BB6D-C1489F6D7F88}" srcOrd="0" destOrd="0" parTransId="{0BFC6EC2-1F56-4088-917A-26AACF10392D}" sibTransId="{2BAD5A8B-8A29-4C58-A8A2-2922221996D3}"/>
    <dgm:cxn modelId="{35115F8E-1012-4E04-974C-6E4ACA40582D}" srcId="{CA0050E6-C40A-4F91-A411-09ECE332934D}" destId="{2DEB4044-F2DF-4BF4-9D36-48E0D53D5E9F}" srcOrd="1" destOrd="0" parTransId="{7E667733-2938-4246-9420-1F969EDE9B0D}" sibTransId="{618E438B-1366-4CED-AEDC-F51B2F344B54}"/>
    <dgm:cxn modelId="{A1F23CA6-C2D1-4FBE-B06C-8E8674984906}" type="presOf" srcId="{DB8B5CBF-430E-4F91-BA59-C943791FE9D2}" destId="{CD214AC8-12E1-4B99-83DC-093291CD8381}" srcOrd="0" destOrd="0" presId="urn:microsoft.com/office/officeart/2005/8/layout/hChevron3"/>
    <dgm:cxn modelId="{34023DAC-85E3-4004-BB72-A7E7C273F08D}" type="presOf" srcId="{606C758C-83E0-4402-AE3E-2CF466880637}" destId="{3C2CDF57-F344-44DA-9B5B-322393E00D76}" srcOrd="0" destOrd="1" presId="urn:microsoft.com/office/officeart/2005/8/layout/hChevron3"/>
    <dgm:cxn modelId="{62011273-9CC1-4394-9613-2360210AED0E}" srcId="{8EAC350F-AE20-47F6-A78E-ADD4FD891C65}" destId="{E9727BA6-E26C-4177-AEAB-D12E3564B73F}" srcOrd="0" destOrd="0" parTransId="{4C428F78-F639-4670-BA30-47C8072FA0BE}" sibTransId="{2FD438EC-2251-4882-8271-5B1D07C24D4A}"/>
    <dgm:cxn modelId="{41E1C1D0-6BD1-42F1-B367-29D057A89D57}" srcId="{CA0050E6-C40A-4F91-A411-09ECE332934D}" destId="{AEFD1924-BEEC-4CDB-8147-40F0881483D1}" srcOrd="2" destOrd="0" parTransId="{D09B6793-18B2-4823-8409-733BCE5210B2}" sibTransId="{E0EB6901-A145-42E7-A9B3-9758C7042E42}"/>
    <dgm:cxn modelId="{A08708E6-0F44-47F1-AFA3-C6A499307A2E}" srcId="{DB8B5CBF-430E-4F91-BA59-C943791FE9D2}" destId="{82DED401-72BF-4E14-AB24-119BDA8824E8}" srcOrd="0" destOrd="0" parTransId="{ECFA41BE-7EAF-4390-A08B-295089C6851C}" sibTransId="{F6025C8E-DC5A-4998-8309-CFF39C143A7E}"/>
    <dgm:cxn modelId="{B5B86C3D-D56F-40BE-9E2E-737245C90C91}" type="presOf" srcId="{2DEB4044-F2DF-4BF4-9D36-48E0D53D5E9F}" destId="{110A2A6A-0715-4CE2-B8C6-B0D527212087}" srcOrd="0" destOrd="0" presId="urn:microsoft.com/office/officeart/2005/8/layout/hChevron3"/>
    <dgm:cxn modelId="{2E70CD98-9D54-4079-BD7A-93C55D50DAD4}" type="presOf" srcId="{5E687DE0-74D4-4A36-905E-A826DA9FFAA8}" destId="{34D7F9D9-C4BA-4ED7-AA48-1DA452C4DE4C}" srcOrd="0" destOrd="0" presId="urn:microsoft.com/office/officeart/2005/8/layout/hChevron3"/>
    <dgm:cxn modelId="{13C74D6A-3E7C-47E8-A4F3-AAD0E62957E1}" type="presOf" srcId="{E9727BA6-E26C-4177-AEAB-D12E3564B73F}" destId="{0667233A-CEED-4632-B187-3F0F62911D82}" srcOrd="0" destOrd="1" presId="urn:microsoft.com/office/officeart/2005/8/layout/hChevron3"/>
    <dgm:cxn modelId="{ACC49DD8-7E69-47A9-B6FA-E2FDB37E1CB1}" srcId="{5E687DE0-74D4-4A36-905E-A826DA9FFAA8}" destId="{E9F056C6-8716-4533-8E45-908458C5AD8D}" srcOrd="0" destOrd="0" parTransId="{847B5BE6-A4DF-4003-80B9-804EF4880996}" sibTransId="{810911B0-0FE6-489A-A5E4-EA4E361DE93A}"/>
    <dgm:cxn modelId="{A6DBD2E4-D487-49AF-9E61-228D7EEF912E}" type="presParOf" srcId="{D2B0933C-F15A-4A60-B6CB-993A746E29C6}" destId="{CD214AC8-12E1-4B99-83DC-093291CD8381}" srcOrd="0" destOrd="0" presId="urn:microsoft.com/office/officeart/2005/8/layout/hChevron3"/>
    <dgm:cxn modelId="{823AD097-C0A5-4419-A0E6-717A6C5C1EDE}" type="presParOf" srcId="{D2B0933C-F15A-4A60-B6CB-993A746E29C6}" destId="{3921EE22-2278-432B-8EF7-4E839B3E1DCD}" srcOrd="1" destOrd="0" presId="urn:microsoft.com/office/officeart/2005/8/layout/hChevron3"/>
    <dgm:cxn modelId="{8A4C5707-A1E1-4BBB-8601-4A6F579FA287}" type="presParOf" srcId="{D2B0933C-F15A-4A60-B6CB-993A746E29C6}" destId="{110A2A6A-0715-4CE2-B8C6-B0D527212087}" srcOrd="2" destOrd="0" presId="urn:microsoft.com/office/officeart/2005/8/layout/hChevron3"/>
    <dgm:cxn modelId="{B0714028-8E85-46F6-99E1-60E4925A6DA9}" type="presParOf" srcId="{D2B0933C-F15A-4A60-B6CB-993A746E29C6}" destId="{F9484851-9D48-4F5F-8269-B0A096147315}" srcOrd="3" destOrd="0" presId="urn:microsoft.com/office/officeart/2005/8/layout/hChevron3"/>
    <dgm:cxn modelId="{A6BC9778-813C-49D8-91B8-0496ADD3D3F2}" type="presParOf" srcId="{D2B0933C-F15A-4A60-B6CB-993A746E29C6}" destId="{3C2CDF57-F344-44DA-9B5B-322393E00D76}" srcOrd="4" destOrd="0" presId="urn:microsoft.com/office/officeart/2005/8/layout/hChevron3"/>
    <dgm:cxn modelId="{E7040DA1-1B1A-4DF0-8D65-F8DAEE8F6D65}" type="presParOf" srcId="{D2B0933C-F15A-4A60-B6CB-993A746E29C6}" destId="{CA496AAE-9B9C-4FD8-978C-A872399CA2B4}" srcOrd="5" destOrd="0" presId="urn:microsoft.com/office/officeart/2005/8/layout/hChevron3"/>
    <dgm:cxn modelId="{AA33A22F-E785-4388-8DB1-0EC15DFE8FA8}" type="presParOf" srcId="{D2B0933C-F15A-4A60-B6CB-993A746E29C6}" destId="{34D7F9D9-C4BA-4ED7-AA48-1DA452C4DE4C}" srcOrd="6" destOrd="0" presId="urn:microsoft.com/office/officeart/2005/8/layout/hChevron3"/>
    <dgm:cxn modelId="{C8FAB710-5346-4D3F-8DF7-F2F274CB7BF9}" type="presParOf" srcId="{D2B0933C-F15A-4A60-B6CB-993A746E29C6}" destId="{97C1B90E-142A-43CF-86F7-D61B86F66681}" srcOrd="7" destOrd="0" presId="urn:microsoft.com/office/officeart/2005/8/layout/hChevron3"/>
    <dgm:cxn modelId="{97A2AC57-A06B-4B58-B97B-38E990A81076}" type="presParOf" srcId="{D2B0933C-F15A-4A60-B6CB-993A746E29C6}" destId="{0667233A-CEED-4632-B187-3F0F62911D82}" srcOrd="8" destOrd="0" presId="urn:microsoft.com/office/officeart/2005/8/layout/hChevron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CA0050E6-C40A-4F91-A411-09ECE332934D}" type="doc">
      <dgm:prSet loTypeId="urn:microsoft.com/office/officeart/2005/8/layout/hChevron3" loCatId="process" qsTypeId="urn:microsoft.com/office/officeart/2005/8/quickstyle/simple2" qsCatId="simple" csTypeId="urn:microsoft.com/office/officeart/2005/8/colors/accent1_1" csCatId="accent1" phldr="1"/>
      <dgm:spPr/>
      <dgm:t>
        <a:bodyPr/>
        <a:lstStyle/>
        <a:p>
          <a:endParaRPr lang="en-IN"/>
        </a:p>
      </dgm:t>
    </dgm:pt>
    <dgm:pt modelId="{8EAC350F-AE20-47F6-A78E-ADD4FD891C65}">
      <dgm:prSet phldrT="[Text]" custT="1"/>
      <dgm:spPr/>
      <dgm:t>
        <a:bodyPr/>
        <a:lstStyle/>
        <a:p>
          <a:pPr algn="ctr"/>
          <a:r>
            <a:rPr lang="en-IN" sz="4000" u="none"/>
            <a:t>Mistake-proof the label printing and logic to apply labels on items</a:t>
          </a:r>
        </a:p>
      </dgm:t>
    </dgm:pt>
    <dgm:pt modelId="{C75E8994-0A48-41F1-898D-42346FE5ECC0}" type="sibTrans" cxnId="{A43E29DA-E626-429B-92CC-957BD4113BBD}">
      <dgm:prSet/>
      <dgm:spPr/>
      <dgm:t>
        <a:bodyPr/>
        <a:lstStyle/>
        <a:p>
          <a:endParaRPr lang="en-IN" sz="4000" u="none"/>
        </a:p>
      </dgm:t>
    </dgm:pt>
    <dgm:pt modelId="{65F868C3-1906-4DB2-A219-9E6AA4B70B51}" type="parTrans" cxnId="{A43E29DA-E626-429B-92CC-957BD4113BBD}">
      <dgm:prSet/>
      <dgm:spPr/>
      <dgm:t>
        <a:bodyPr/>
        <a:lstStyle/>
        <a:p>
          <a:endParaRPr lang="en-IN" sz="4000" u="none"/>
        </a:p>
      </dgm:t>
    </dgm:pt>
    <dgm:pt modelId="{5E687DE0-74D4-4A36-905E-A826DA9FFAA8}">
      <dgm:prSet phldrT="[Text]" custT="1"/>
      <dgm:spPr/>
      <dgm:t>
        <a:bodyPr/>
        <a:lstStyle/>
        <a:p>
          <a:pPr algn="ctr"/>
          <a:r>
            <a:rPr lang="en-IN" sz="4000" u="none"/>
            <a:t>Conduct training at the supplier - How to apply labels correctly</a:t>
          </a:r>
        </a:p>
      </dgm:t>
    </dgm:pt>
    <dgm:pt modelId="{28117CED-2DBB-44EC-8881-960D3BD1982B}" type="sibTrans" cxnId="{DA96EDD2-1C6A-443F-A44B-FEE8DAB0FA79}">
      <dgm:prSet/>
      <dgm:spPr/>
      <dgm:t>
        <a:bodyPr/>
        <a:lstStyle/>
        <a:p>
          <a:endParaRPr lang="en-IN" sz="4000" u="none"/>
        </a:p>
      </dgm:t>
    </dgm:pt>
    <dgm:pt modelId="{B78AB89E-B445-4B73-936A-D8DE17ED7598}" type="parTrans" cxnId="{DA96EDD2-1C6A-443F-A44B-FEE8DAB0FA79}">
      <dgm:prSet/>
      <dgm:spPr/>
      <dgm:t>
        <a:bodyPr/>
        <a:lstStyle/>
        <a:p>
          <a:endParaRPr lang="en-IN" sz="4000" u="none"/>
        </a:p>
      </dgm:t>
    </dgm:pt>
    <dgm:pt modelId="{AEFD1924-BEEC-4CDB-8147-40F0881483D1}">
      <dgm:prSet phldrT="[Text]" custT="1"/>
      <dgm:spPr/>
      <dgm:t>
        <a:bodyPr/>
        <a:lstStyle/>
        <a:p>
          <a:pPr algn="ctr"/>
          <a:r>
            <a:rPr lang="en-IN" sz="4000" u="none"/>
            <a:t>Ask the supplier to check the labeling for all the items and fix them.</a:t>
          </a:r>
        </a:p>
      </dgm:t>
    </dgm:pt>
    <dgm:pt modelId="{E0EB6901-A145-42E7-A9B3-9758C7042E42}" type="sibTrans" cxnId="{41E1C1D0-6BD1-42F1-B367-29D057A89D57}">
      <dgm:prSet/>
      <dgm:spPr/>
      <dgm:t>
        <a:bodyPr/>
        <a:lstStyle/>
        <a:p>
          <a:endParaRPr lang="en-IN" sz="4000" u="none"/>
        </a:p>
      </dgm:t>
    </dgm:pt>
    <dgm:pt modelId="{D09B6793-18B2-4823-8409-733BCE5210B2}" type="parTrans" cxnId="{41E1C1D0-6BD1-42F1-B367-29D057A89D57}">
      <dgm:prSet/>
      <dgm:spPr/>
      <dgm:t>
        <a:bodyPr/>
        <a:lstStyle/>
        <a:p>
          <a:endParaRPr lang="en-IN" sz="4000" u="none"/>
        </a:p>
      </dgm:t>
    </dgm:pt>
    <dgm:pt modelId="{2DEB4044-F2DF-4BF4-9D36-48E0D53D5E9F}">
      <dgm:prSet phldrT="[Text]" custT="1"/>
      <dgm:spPr/>
      <dgm:t>
        <a:bodyPr/>
        <a:lstStyle/>
        <a:p>
          <a:pPr algn="ctr"/>
          <a:r>
            <a:rPr lang="en-IN" sz="4000" u="none"/>
            <a:t>Inspect all items in our Stock and fix the labels</a:t>
          </a:r>
        </a:p>
      </dgm:t>
    </dgm:pt>
    <dgm:pt modelId="{618E438B-1366-4CED-AEDC-F51B2F344B54}" type="sibTrans" cxnId="{35115F8E-1012-4E04-974C-6E4ACA40582D}">
      <dgm:prSet/>
      <dgm:spPr/>
      <dgm:t>
        <a:bodyPr/>
        <a:lstStyle/>
        <a:p>
          <a:endParaRPr lang="en-IN" sz="4000" u="none"/>
        </a:p>
      </dgm:t>
    </dgm:pt>
    <dgm:pt modelId="{7E667733-2938-4246-9420-1F969EDE9B0D}" type="parTrans" cxnId="{35115F8E-1012-4E04-974C-6E4ACA40582D}">
      <dgm:prSet/>
      <dgm:spPr/>
      <dgm:t>
        <a:bodyPr/>
        <a:lstStyle/>
        <a:p>
          <a:endParaRPr lang="en-IN" sz="4000" u="none"/>
        </a:p>
      </dgm:t>
    </dgm:pt>
    <dgm:pt modelId="{DB8B5CBF-430E-4F91-BA59-C943791FE9D2}">
      <dgm:prSet phldrT="[Text]" custT="1"/>
      <dgm:spPr/>
      <dgm:t>
        <a:bodyPr/>
        <a:lstStyle/>
        <a:p>
          <a:pPr algn="ctr"/>
          <a:r>
            <a:rPr lang="en-IN" sz="4000" u="none"/>
            <a:t>Restrain our stock pickers</a:t>
          </a:r>
        </a:p>
      </dgm:t>
    </dgm:pt>
    <dgm:pt modelId="{94624E4D-4458-4DFD-8610-C70E68310CCF}" type="sibTrans" cxnId="{CC53F028-F05C-4012-814A-9C426C53BCE0}">
      <dgm:prSet/>
      <dgm:spPr/>
      <dgm:t>
        <a:bodyPr/>
        <a:lstStyle/>
        <a:p>
          <a:endParaRPr lang="en-IN" sz="4000" u="none"/>
        </a:p>
      </dgm:t>
    </dgm:pt>
    <dgm:pt modelId="{4B38D57C-BC0F-411A-A621-C8715CCA6E89}" type="parTrans" cxnId="{CC53F028-F05C-4012-814A-9C426C53BCE0}">
      <dgm:prSet/>
      <dgm:spPr/>
      <dgm:t>
        <a:bodyPr/>
        <a:lstStyle/>
        <a:p>
          <a:endParaRPr lang="en-IN" sz="4000" u="none"/>
        </a:p>
      </dgm:t>
    </dgm:pt>
    <dgm:pt modelId="{D2B0933C-F15A-4A60-B6CB-993A746E29C6}" type="pres">
      <dgm:prSet presAssocID="{CA0050E6-C40A-4F91-A411-09ECE332934D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IN"/>
        </a:p>
      </dgm:t>
    </dgm:pt>
    <dgm:pt modelId="{5F66AC71-3603-493C-80E1-66DCDFBBC36B}" type="pres">
      <dgm:prSet presAssocID="{DB8B5CBF-430E-4F91-BA59-C943791FE9D2}" presName="parTxOnly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7ECC0B1B-CFE8-4AC3-98F1-93AE193FCB17}" type="pres">
      <dgm:prSet presAssocID="{94624E4D-4458-4DFD-8610-C70E68310CCF}" presName="parSpace" presStyleCnt="0"/>
      <dgm:spPr/>
    </dgm:pt>
    <dgm:pt modelId="{191BB467-A2FB-46F8-A52C-268ACA0B1A4B}" type="pres">
      <dgm:prSet presAssocID="{2DEB4044-F2DF-4BF4-9D36-48E0D53D5E9F}" presName="parTxOnly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F4A95C6B-D374-4BCE-B1EE-BC38EA6D4352}" type="pres">
      <dgm:prSet presAssocID="{618E438B-1366-4CED-AEDC-F51B2F344B54}" presName="parSpace" presStyleCnt="0"/>
      <dgm:spPr/>
    </dgm:pt>
    <dgm:pt modelId="{5C2FF36E-F2F8-4752-897E-24CA0DB6CDE2}" type="pres">
      <dgm:prSet presAssocID="{AEFD1924-BEEC-4CDB-8147-40F0881483D1}" presName="parTxOnly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5E8927B2-D4AA-4D70-821B-8B9419EE82B7}" type="pres">
      <dgm:prSet presAssocID="{E0EB6901-A145-42E7-A9B3-9758C7042E42}" presName="parSpace" presStyleCnt="0"/>
      <dgm:spPr/>
    </dgm:pt>
    <dgm:pt modelId="{996A22EF-F6D3-467F-A96C-DA886F8105F0}" type="pres">
      <dgm:prSet presAssocID="{5E687DE0-74D4-4A36-905E-A826DA9FFAA8}" presName="parTxOnly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830BA4D1-A76D-4C6B-B627-C9B02A7CE34B}" type="pres">
      <dgm:prSet presAssocID="{28117CED-2DBB-44EC-8881-960D3BD1982B}" presName="parSpace" presStyleCnt="0"/>
      <dgm:spPr/>
    </dgm:pt>
    <dgm:pt modelId="{38CA3838-BB1E-4784-97CD-8D2A7FE50D19}" type="pres">
      <dgm:prSet presAssocID="{8EAC350F-AE20-47F6-A78E-ADD4FD891C65}" presName="parTxOnly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</dgm:ptLst>
  <dgm:cxnLst>
    <dgm:cxn modelId="{37FDB0AD-4F40-4C16-A4AF-13E06B973D81}" type="presOf" srcId="{5E687DE0-74D4-4A36-905E-A826DA9FFAA8}" destId="{996A22EF-F6D3-467F-A96C-DA886F8105F0}" srcOrd="0" destOrd="0" presId="urn:microsoft.com/office/officeart/2005/8/layout/hChevron3"/>
    <dgm:cxn modelId="{DA96EDD2-1C6A-443F-A44B-FEE8DAB0FA79}" srcId="{CA0050E6-C40A-4F91-A411-09ECE332934D}" destId="{5E687DE0-74D4-4A36-905E-A826DA9FFAA8}" srcOrd="3" destOrd="0" parTransId="{B78AB89E-B445-4B73-936A-D8DE17ED7598}" sibTransId="{28117CED-2DBB-44EC-8881-960D3BD1982B}"/>
    <dgm:cxn modelId="{D43A6806-8796-4657-8332-3EB7E6F8AC04}" type="presOf" srcId="{CA0050E6-C40A-4F91-A411-09ECE332934D}" destId="{D2B0933C-F15A-4A60-B6CB-993A746E29C6}" srcOrd="0" destOrd="0" presId="urn:microsoft.com/office/officeart/2005/8/layout/hChevron3"/>
    <dgm:cxn modelId="{E249439F-8C3F-4483-860B-F730FAA5A650}" type="presOf" srcId="{DB8B5CBF-430E-4F91-BA59-C943791FE9D2}" destId="{5F66AC71-3603-493C-80E1-66DCDFBBC36B}" srcOrd="0" destOrd="0" presId="urn:microsoft.com/office/officeart/2005/8/layout/hChevron3"/>
    <dgm:cxn modelId="{A43E29DA-E626-429B-92CC-957BD4113BBD}" srcId="{CA0050E6-C40A-4F91-A411-09ECE332934D}" destId="{8EAC350F-AE20-47F6-A78E-ADD4FD891C65}" srcOrd="4" destOrd="0" parTransId="{65F868C3-1906-4DB2-A219-9E6AA4B70B51}" sibTransId="{C75E8994-0A48-41F1-898D-42346FE5ECC0}"/>
    <dgm:cxn modelId="{CC53F028-F05C-4012-814A-9C426C53BCE0}" srcId="{CA0050E6-C40A-4F91-A411-09ECE332934D}" destId="{DB8B5CBF-430E-4F91-BA59-C943791FE9D2}" srcOrd="0" destOrd="0" parTransId="{4B38D57C-BC0F-411A-A621-C8715CCA6E89}" sibTransId="{94624E4D-4458-4DFD-8610-C70E68310CCF}"/>
    <dgm:cxn modelId="{35115F8E-1012-4E04-974C-6E4ACA40582D}" srcId="{CA0050E6-C40A-4F91-A411-09ECE332934D}" destId="{2DEB4044-F2DF-4BF4-9D36-48E0D53D5E9F}" srcOrd="1" destOrd="0" parTransId="{7E667733-2938-4246-9420-1F969EDE9B0D}" sibTransId="{618E438B-1366-4CED-AEDC-F51B2F344B54}"/>
    <dgm:cxn modelId="{41E1C1D0-6BD1-42F1-B367-29D057A89D57}" srcId="{CA0050E6-C40A-4F91-A411-09ECE332934D}" destId="{AEFD1924-BEEC-4CDB-8147-40F0881483D1}" srcOrd="2" destOrd="0" parTransId="{D09B6793-18B2-4823-8409-733BCE5210B2}" sibTransId="{E0EB6901-A145-42E7-A9B3-9758C7042E42}"/>
    <dgm:cxn modelId="{D86FD413-1DCE-4D5D-9702-89E24EE0B6AA}" type="presOf" srcId="{AEFD1924-BEEC-4CDB-8147-40F0881483D1}" destId="{5C2FF36E-F2F8-4752-897E-24CA0DB6CDE2}" srcOrd="0" destOrd="0" presId="urn:microsoft.com/office/officeart/2005/8/layout/hChevron3"/>
    <dgm:cxn modelId="{9D8CA2C0-8DF6-4EFB-82D9-741842FA6DB2}" type="presOf" srcId="{8EAC350F-AE20-47F6-A78E-ADD4FD891C65}" destId="{38CA3838-BB1E-4784-97CD-8D2A7FE50D19}" srcOrd="0" destOrd="0" presId="urn:microsoft.com/office/officeart/2005/8/layout/hChevron3"/>
    <dgm:cxn modelId="{BC844D5A-D862-446F-BD93-F66A77B8B237}" type="presOf" srcId="{2DEB4044-F2DF-4BF4-9D36-48E0D53D5E9F}" destId="{191BB467-A2FB-46F8-A52C-268ACA0B1A4B}" srcOrd="0" destOrd="0" presId="urn:microsoft.com/office/officeart/2005/8/layout/hChevron3"/>
    <dgm:cxn modelId="{BFAF5AE9-7A5F-4567-9A54-44A86D77D9C2}" type="presParOf" srcId="{D2B0933C-F15A-4A60-B6CB-993A746E29C6}" destId="{5F66AC71-3603-493C-80E1-66DCDFBBC36B}" srcOrd="0" destOrd="0" presId="urn:microsoft.com/office/officeart/2005/8/layout/hChevron3"/>
    <dgm:cxn modelId="{F67C7B0B-41C8-4357-A7B9-4395B5E67157}" type="presParOf" srcId="{D2B0933C-F15A-4A60-B6CB-993A746E29C6}" destId="{7ECC0B1B-CFE8-4AC3-98F1-93AE193FCB17}" srcOrd="1" destOrd="0" presId="urn:microsoft.com/office/officeart/2005/8/layout/hChevron3"/>
    <dgm:cxn modelId="{90565B23-1B64-4F2D-8A37-AA4C5660F5D9}" type="presParOf" srcId="{D2B0933C-F15A-4A60-B6CB-993A746E29C6}" destId="{191BB467-A2FB-46F8-A52C-268ACA0B1A4B}" srcOrd="2" destOrd="0" presId="urn:microsoft.com/office/officeart/2005/8/layout/hChevron3"/>
    <dgm:cxn modelId="{EE865DE6-79D6-4A84-9E1E-65F272E9453D}" type="presParOf" srcId="{D2B0933C-F15A-4A60-B6CB-993A746E29C6}" destId="{F4A95C6B-D374-4BCE-B1EE-BC38EA6D4352}" srcOrd="3" destOrd="0" presId="urn:microsoft.com/office/officeart/2005/8/layout/hChevron3"/>
    <dgm:cxn modelId="{B93B11FD-AAE1-4998-AE7D-62343E9535B8}" type="presParOf" srcId="{D2B0933C-F15A-4A60-B6CB-993A746E29C6}" destId="{5C2FF36E-F2F8-4752-897E-24CA0DB6CDE2}" srcOrd="4" destOrd="0" presId="urn:microsoft.com/office/officeart/2005/8/layout/hChevron3"/>
    <dgm:cxn modelId="{8E2B6B91-542F-4BDC-8812-86A03A18AA37}" type="presParOf" srcId="{D2B0933C-F15A-4A60-B6CB-993A746E29C6}" destId="{5E8927B2-D4AA-4D70-821B-8B9419EE82B7}" srcOrd="5" destOrd="0" presId="urn:microsoft.com/office/officeart/2005/8/layout/hChevron3"/>
    <dgm:cxn modelId="{2BC7B03E-6B68-4779-9DA1-67EFFE119CC2}" type="presParOf" srcId="{D2B0933C-F15A-4A60-B6CB-993A746E29C6}" destId="{996A22EF-F6D3-467F-A96C-DA886F8105F0}" srcOrd="6" destOrd="0" presId="urn:microsoft.com/office/officeart/2005/8/layout/hChevron3"/>
    <dgm:cxn modelId="{B3DAAFAE-FFF8-4C87-B6E8-7DDEA67C5C2B}" type="presParOf" srcId="{D2B0933C-F15A-4A60-B6CB-993A746E29C6}" destId="{830BA4D1-A76D-4C6B-B627-C9B02A7CE34B}" srcOrd="7" destOrd="0" presId="urn:microsoft.com/office/officeart/2005/8/layout/hChevron3"/>
    <dgm:cxn modelId="{5879F7FD-503F-49AA-8E25-4C0069481DF5}" type="presParOf" srcId="{D2B0933C-F15A-4A60-B6CB-993A746E29C6}" destId="{38CA3838-BB1E-4784-97CD-8D2A7FE50D19}" srcOrd="8" destOrd="0" presId="urn:microsoft.com/office/officeart/2005/8/layout/hChevron3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CA0050E6-C40A-4F91-A411-09ECE332934D}" type="doc">
      <dgm:prSet loTypeId="urn:microsoft.com/office/officeart/2005/8/layout/hChevron3" loCatId="process" qsTypeId="urn:microsoft.com/office/officeart/2005/8/quickstyle/simple2" qsCatId="simple" csTypeId="urn:microsoft.com/office/officeart/2005/8/colors/colorful4" csCatId="colorful" phldr="1"/>
      <dgm:spPr/>
      <dgm:t>
        <a:bodyPr/>
        <a:lstStyle/>
        <a:p>
          <a:endParaRPr lang="en-IN"/>
        </a:p>
      </dgm:t>
    </dgm:pt>
    <dgm:pt modelId="{8EAC350F-AE20-47F6-A78E-ADD4FD891C65}">
      <dgm:prSet phldrT="[Text]" custT="1"/>
      <dgm:spPr>
        <a:solidFill>
          <a:srgbClr val="00B050"/>
        </a:solidFill>
      </dgm:spPr>
      <dgm:t>
        <a:bodyPr/>
        <a:lstStyle/>
        <a:p>
          <a:pPr algn="ctr"/>
          <a:r>
            <a:rPr lang="en-IN" sz="7200"/>
            <a:t>Highly Effective</a:t>
          </a:r>
        </a:p>
      </dgm:t>
    </dgm:pt>
    <dgm:pt modelId="{C75E8994-0A48-41F1-898D-42346FE5ECC0}" type="sibTrans" cxnId="{A43E29DA-E626-429B-92CC-957BD4113BBD}">
      <dgm:prSet/>
      <dgm:spPr/>
      <dgm:t>
        <a:bodyPr/>
        <a:lstStyle/>
        <a:p>
          <a:endParaRPr lang="en-IN" sz="4000"/>
        </a:p>
      </dgm:t>
    </dgm:pt>
    <dgm:pt modelId="{65F868C3-1906-4DB2-A219-9E6AA4B70B51}" type="parTrans" cxnId="{A43E29DA-E626-429B-92CC-957BD4113BBD}">
      <dgm:prSet/>
      <dgm:spPr/>
      <dgm:t>
        <a:bodyPr/>
        <a:lstStyle/>
        <a:p>
          <a:endParaRPr lang="en-IN" sz="4000"/>
        </a:p>
      </dgm:t>
    </dgm:pt>
    <dgm:pt modelId="{5E687DE0-74D4-4A36-905E-A826DA9FFAA8}">
      <dgm:prSet phldrT="[Text]" custT="1"/>
      <dgm:spPr/>
      <dgm:t>
        <a:bodyPr/>
        <a:lstStyle/>
        <a:p>
          <a:pPr algn="ctr"/>
          <a:r>
            <a:rPr lang="en-IN" sz="4000"/>
            <a:t>Limited benefit, what if employees leaves their job very frequently</a:t>
          </a:r>
        </a:p>
      </dgm:t>
    </dgm:pt>
    <dgm:pt modelId="{28117CED-2DBB-44EC-8881-960D3BD1982B}" type="sibTrans" cxnId="{DA96EDD2-1C6A-443F-A44B-FEE8DAB0FA79}">
      <dgm:prSet/>
      <dgm:spPr/>
      <dgm:t>
        <a:bodyPr/>
        <a:lstStyle/>
        <a:p>
          <a:endParaRPr lang="en-IN" sz="4000"/>
        </a:p>
      </dgm:t>
    </dgm:pt>
    <dgm:pt modelId="{B78AB89E-B445-4B73-936A-D8DE17ED7598}" type="parTrans" cxnId="{DA96EDD2-1C6A-443F-A44B-FEE8DAB0FA79}">
      <dgm:prSet/>
      <dgm:spPr/>
      <dgm:t>
        <a:bodyPr/>
        <a:lstStyle/>
        <a:p>
          <a:endParaRPr lang="en-IN" sz="4000"/>
        </a:p>
      </dgm:t>
    </dgm:pt>
    <dgm:pt modelId="{AEFD1924-BEEC-4CDB-8147-40F0881483D1}">
      <dgm:prSet phldrT="[Text]" custT="1"/>
      <dgm:spPr/>
      <dgm:t>
        <a:bodyPr/>
        <a:lstStyle/>
        <a:p>
          <a:pPr algn="ctr"/>
          <a:r>
            <a:rPr lang="en-IN" sz="4000"/>
            <a:t>Very limited benefit, again not a permanent solution</a:t>
          </a:r>
        </a:p>
      </dgm:t>
    </dgm:pt>
    <dgm:pt modelId="{E0EB6901-A145-42E7-A9B3-9758C7042E42}" type="sibTrans" cxnId="{41E1C1D0-6BD1-42F1-B367-29D057A89D57}">
      <dgm:prSet/>
      <dgm:spPr/>
      <dgm:t>
        <a:bodyPr/>
        <a:lstStyle/>
        <a:p>
          <a:endParaRPr lang="en-IN" sz="4000"/>
        </a:p>
      </dgm:t>
    </dgm:pt>
    <dgm:pt modelId="{D09B6793-18B2-4823-8409-733BCE5210B2}" type="parTrans" cxnId="{41E1C1D0-6BD1-42F1-B367-29D057A89D57}">
      <dgm:prSet/>
      <dgm:spPr/>
      <dgm:t>
        <a:bodyPr/>
        <a:lstStyle/>
        <a:p>
          <a:endParaRPr lang="en-IN" sz="4000"/>
        </a:p>
      </dgm:t>
    </dgm:pt>
    <dgm:pt modelId="{2DEB4044-F2DF-4BF4-9D36-48E0D53D5E9F}">
      <dgm:prSet phldrT="[Text]" custT="1"/>
      <dgm:spPr/>
      <dgm:t>
        <a:bodyPr/>
        <a:lstStyle/>
        <a:p>
          <a:pPr algn="ctr"/>
          <a:r>
            <a:rPr lang="en-IN" sz="4000"/>
            <a:t>Minimal Benefit -- Applies to current stock only</a:t>
          </a:r>
        </a:p>
      </dgm:t>
    </dgm:pt>
    <dgm:pt modelId="{618E438B-1366-4CED-AEDC-F51B2F344B54}" type="sibTrans" cxnId="{35115F8E-1012-4E04-974C-6E4ACA40582D}">
      <dgm:prSet/>
      <dgm:spPr/>
      <dgm:t>
        <a:bodyPr/>
        <a:lstStyle/>
        <a:p>
          <a:endParaRPr lang="en-IN" sz="4000"/>
        </a:p>
      </dgm:t>
    </dgm:pt>
    <dgm:pt modelId="{7E667733-2938-4246-9420-1F969EDE9B0D}" type="parTrans" cxnId="{35115F8E-1012-4E04-974C-6E4ACA40582D}">
      <dgm:prSet/>
      <dgm:spPr/>
      <dgm:t>
        <a:bodyPr/>
        <a:lstStyle/>
        <a:p>
          <a:endParaRPr lang="en-IN" sz="4000"/>
        </a:p>
      </dgm:t>
    </dgm:pt>
    <dgm:pt modelId="{DB8B5CBF-430E-4F91-BA59-C943791FE9D2}">
      <dgm:prSet phldrT="[Text]" custT="1"/>
      <dgm:spPr/>
      <dgm:t>
        <a:bodyPr/>
        <a:lstStyle/>
        <a:p>
          <a:pPr algn="ctr"/>
          <a:r>
            <a:rPr lang="en-IN" sz="4000"/>
            <a:t>This Solution has nothing to with the true cause</a:t>
          </a:r>
        </a:p>
      </dgm:t>
    </dgm:pt>
    <dgm:pt modelId="{94624E4D-4458-4DFD-8610-C70E68310CCF}" type="sibTrans" cxnId="{CC53F028-F05C-4012-814A-9C426C53BCE0}">
      <dgm:prSet/>
      <dgm:spPr/>
      <dgm:t>
        <a:bodyPr/>
        <a:lstStyle/>
        <a:p>
          <a:endParaRPr lang="en-IN" sz="4000"/>
        </a:p>
      </dgm:t>
    </dgm:pt>
    <dgm:pt modelId="{4B38D57C-BC0F-411A-A621-C8715CCA6E89}" type="parTrans" cxnId="{CC53F028-F05C-4012-814A-9C426C53BCE0}">
      <dgm:prSet/>
      <dgm:spPr/>
      <dgm:t>
        <a:bodyPr/>
        <a:lstStyle/>
        <a:p>
          <a:endParaRPr lang="en-IN" sz="4000"/>
        </a:p>
      </dgm:t>
    </dgm:pt>
    <dgm:pt modelId="{D2B0933C-F15A-4A60-B6CB-993A746E29C6}" type="pres">
      <dgm:prSet presAssocID="{CA0050E6-C40A-4F91-A411-09ECE332934D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IN"/>
        </a:p>
      </dgm:t>
    </dgm:pt>
    <dgm:pt modelId="{9F29A656-2217-4F1B-9E2E-D38677BD100F}" type="pres">
      <dgm:prSet presAssocID="{DB8B5CBF-430E-4F91-BA59-C943791FE9D2}" presName="parTxOnly" presStyleLbl="node1" presStyleIdx="0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357210AA-D378-4BD0-9DC3-6EF987592D19}" type="pres">
      <dgm:prSet presAssocID="{94624E4D-4458-4DFD-8610-C70E68310CCF}" presName="parSpace" presStyleCnt="0"/>
      <dgm:spPr/>
    </dgm:pt>
    <dgm:pt modelId="{5CB2134A-9509-45C9-AEFE-B29CBD48AAC3}" type="pres">
      <dgm:prSet presAssocID="{2DEB4044-F2DF-4BF4-9D36-48E0D53D5E9F}" presName="parTxOnly" presStyleLbl="node1" presStyleIdx="1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6F915C38-9289-4796-A848-BBEF366498F9}" type="pres">
      <dgm:prSet presAssocID="{618E438B-1366-4CED-AEDC-F51B2F344B54}" presName="parSpace" presStyleCnt="0"/>
      <dgm:spPr/>
    </dgm:pt>
    <dgm:pt modelId="{DD7A650B-A83C-4067-8A2A-FC587F995190}" type="pres">
      <dgm:prSet presAssocID="{AEFD1924-BEEC-4CDB-8147-40F0881483D1}" presName="parTxOnly" presStyleLbl="node1" presStyleIdx="2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F4A8752C-93F6-425B-8EC1-3C39DA1DD806}" type="pres">
      <dgm:prSet presAssocID="{E0EB6901-A145-42E7-A9B3-9758C7042E42}" presName="parSpace" presStyleCnt="0"/>
      <dgm:spPr/>
    </dgm:pt>
    <dgm:pt modelId="{183632BD-5D76-4381-9F98-3C1C24ED7011}" type="pres">
      <dgm:prSet presAssocID="{5E687DE0-74D4-4A36-905E-A826DA9FFAA8}" presName="parTxOnly" presStyleLbl="node1" presStyleIdx="3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  <dgm:pt modelId="{629453A9-5A73-45A5-AD88-B48CA0D70924}" type="pres">
      <dgm:prSet presAssocID="{28117CED-2DBB-44EC-8881-960D3BD1982B}" presName="parSpace" presStyleCnt="0"/>
      <dgm:spPr/>
    </dgm:pt>
    <dgm:pt modelId="{97E27C27-830B-4B0C-994C-22E22020C628}" type="pres">
      <dgm:prSet presAssocID="{8EAC350F-AE20-47F6-A78E-ADD4FD891C65}" presName="parTxOnly" presStyleLbl="node1" presStyleIdx="4" presStyleCnt="5">
        <dgm:presLayoutVars>
          <dgm:bulletEnabled val="1"/>
        </dgm:presLayoutVars>
      </dgm:prSet>
      <dgm:spPr/>
      <dgm:t>
        <a:bodyPr/>
        <a:lstStyle/>
        <a:p>
          <a:endParaRPr lang="en-IN"/>
        </a:p>
      </dgm:t>
    </dgm:pt>
  </dgm:ptLst>
  <dgm:cxnLst>
    <dgm:cxn modelId="{0DFFCF10-D19B-4762-A3DE-3C570D07BC4F}" type="presOf" srcId="{AEFD1924-BEEC-4CDB-8147-40F0881483D1}" destId="{DD7A650B-A83C-4067-8A2A-FC587F995190}" srcOrd="0" destOrd="0" presId="urn:microsoft.com/office/officeart/2005/8/layout/hChevron3"/>
    <dgm:cxn modelId="{5C6A652D-F292-44C7-9259-0C6A9CEB28FE}" type="presOf" srcId="{DB8B5CBF-430E-4F91-BA59-C943791FE9D2}" destId="{9F29A656-2217-4F1B-9E2E-D38677BD100F}" srcOrd="0" destOrd="0" presId="urn:microsoft.com/office/officeart/2005/8/layout/hChevron3"/>
    <dgm:cxn modelId="{DA96EDD2-1C6A-443F-A44B-FEE8DAB0FA79}" srcId="{CA0050E6-C40A-4F91-A411-09ECE332934D}" destId="{5E687DE0-74D4-4A36-905E-A826DA9FFAA8}" srcOrd="3" destOrd="0" parTransId="{B78AB89E-B445-4B73-936A-D8DE17ED7598}" sibTransId="{28117CED-2DBB-44EC-8881-960D3BD1982B}"/>
    <dgm:cxn modelId="{A43E29DA-E626-429B-92CC-957BD4113BBD}" srcId="{CA0050E6-C40A-4F91-A411-09ECE332934D}" destId="{8EAC350F-AE20-47F6-A78E-ADD4FD891C65}" srcOrd="4" destOrd="0" parTransId="{65F868C3-1906-4DB2-A219-9E6AA4B70B51}" sibTransId="{C75E8994-0A48-41F1-898D-42346FE5ECC0}"/>
    <dgm:cxn modelId="{634B5959-1320-4157-B199-DE00C07BD6ED}" type="presOf" srcId="{CA0050E6-C40A-4F91-A411-09ECE332934D}" destId="{D2B0933C-F15A-4A60-B6CB-993A746E29C6}" srcOrd="0" destOrd="0" presId="urn:microsoft.com/office/officeart/2005/8/layout/hChevron3"/>
    <dgm:cxn modelId="{CC53F028-F05C-4012-814A-9C426C53BCE0}" srcId="{CA0050E6-C40A-4F91-A411-09ECE332934D}" destId="{DB8B5CBF-430E-4F91-BA59-C943791FE9D2}" srcOrd="0" destOrd="0" parTransId="{4B38D57C-BC0F-411A-A621-C8715CCA6E89}" sibTransId="{94624E4D-4458-4DFD-8610-C70E68310CCF}"/>
    <dgm:cxn modelId="{35115F8E-1012-4E04-974C-6E4ACA40582D}" srcId="{CA0050E6-C40A-4F91-A411-09ECE332934D}" destId="{2DEB4044-F2DF-4BF4-9D36-48E0D53D5E9F}" srcOrd="1" destOrd="0" parTransId="{7E667733-2938-4246-9420-1F969EDE9B0D}" sibTransId="{618E438B-1366-4CED-AEDC-F51B2F344B54}"/>
    <dgm:cxn modelId="{41E1C1D0-6BD1-42F1-B367-29D057A89D57}" srcId="{CA0050E6-C40A-4F91-A411-09ECE332934D}" destId="{AEFD1924-BEEC-4CDB-8147-40F0881483D1}" srcOrd="2" destOrd="0" parTransId="{D09B6793-18B2-4823-8409-733BCE5210B2}" sibTransId="{E0EB6901-A145-42E7-A9B3-9758C7042E42}"/>
    <dgm:cxn modelId="{019803FF-02E7-4A34-9AE4-9B2153116546}" type="presOf" srcId="{5E687DE0-74D4-4A36-905E-A826DA9FFAA8}" destId="{183632BD-5D76-4381-9F98-3C1C24ED7011}" srcOrd="0" destOrd="0" presId="urn:microsoft.com/office/officeart/2005/8/layout/hChevron3"/>
    <dgm:cxn modelId="{7C2CC4D4-6AB9-4F2C-A3DB-F05D2B9605F2}" type="presOf" srcId="{8EAC350F-AE20-47F6-A78E-ADD4FD891C65}" destId="{97E27C27-830B-4B0C-994C-22E22020C628}" srcOrd="0" destOrd="0" presId="urn:microsoft.com/office/officeart/2005/8/layout/hChevron3"/>
    <dgm:cxn modelId="{5A53919C-7C2C-4266-814D-D206D99433AE}" type="presOf" srcId="{2DEB4044-F2DF-4BF4-9D36-48E0D53D5E9F}" destId="{5CB2134A-9509-45C9-AEFE-B29CBD48AAC3}" srcOrd="0" destOrd="0" presId="urn:microsoft.com/office/officeart/2005/8/layout/hChevron3"/>
    <dgm:cxn modelId="{7F7920A9-5C25-4E6F-9331-FF3D8E67F9AC}" type="presParOf" srcId="{D2B0933C-F15A-4A60-B6CB-993A746E29C6}" destId="{9F29A656-2217-4F1B-9E2E-D38677BD100F}" srcOrd="0" destOrd="0" presId="urn:microsoft.com/office/officeart/2005/8/layout/hChevron3"/>
    <dgm:cxn modelId="{717D72A9-09C4-4E24-99CF-C9AD2BDA67B6}" type="presParOf" srcId="{D2B0933C-F15A-4A60-B6CB-993A746E29C6}" destId="{357210AA-D378-4BD0-9DC3-6EF987592D19}" srcOrd="1" destOrd="0" presId="urn:microsoft.com/office/officeart/2005/8/layout/hChevron3"/>
    <dgm:cxn modelId="{7CB31061-1C3F-425F-A533-507F2FB3E2AC}" type="presParOf" srcId="{D2B0933C-F15A-4A60-B6CB-993A746E29C6}" destId="{5CB2134A-9509-45C9-AEFE-B29CBD48AAC3}" srcOrd="2" destOrd="0" presId="urn:microsoft.com/office/officeart/2005/8/layout/hChevron3"/>
    <dgm:cxn modelId="{84BE0699-0ED0-4AD6-A85C-D8B1D734BD8A}" type="presParOf" srcId="{D2B0933C-F15A-4A60-B6CB-993A746E29C6}" destId="{6F915C38-9289-4796-A848-BBEF366498F9}" srcOrd="3" destOrd="0" presId="urn:microsoft.com/office/officeart/2005/8/layout/hChevron3"/>
    <dgm:cxn modelId="{B3E6D979-C0BD-4C5C-8AF3-630B2FF63933}" type="presParOf" srcId="{D2B0933C-F15A-4A60-B6CB-993A746E29C6}" destId="{DD7A650B-A83C-4067-8A2A-FC587F995190}" srcOrd="4" destOrd="0" presId="urn:microsoft.com/office/officeart/2005/8/layout/hChevron3"/>
    <dgm:cxn modelId="{B8E4819D-4D1D-41B0-A554-2F5506FA42E6}" type="presParOf" srcId="{D2B0933C-F15A-4A60-B6CB-993A746E29C6}" destId="{F4A8752C-93F6-425B-8EC1-3C39DA1DD806}" srcOrd="5" destOrd="0" presId="urn:microsoft.com/office/officeart/2005/8/layout/hChevron3"/>
    <dgm:cxn modelId="{6F9F8CA3-D0EB-4810-9472-E0E26B93E483}" type="presParOf" srcId="{D2B0933C-F15A-4A60-B6CB-993A746E29C6}" destId="{183632BD-5D76-4381-9F98-3C1C24ED7011}" srcOrd="6" destOrd="0" presId="urn:microsoft.com/office/officeart/2005/8/layout/hChevron3"/>
    <dgm:cxn modelId="{2A608F9C-FF75-4546-A234-0712F0C04284}" type="presParOf" srcId="{D2B0933C-F15A-4A60-B6CB-993A746E29C6}" destId="{629453A9-5A73-45A5-AD88-B48CA0D70924}" srcOrd="7" destOrd="0" presId="urn:microsoft.com/office/officeart/2005/8/layout/hChevron3"/>
    <dgm:cxn modelId="{D12D6300-8DF6-4B78-88FF-B0C22C7ADB77}" type="presParOf" srcId="{D2B0933C-F15A-4A60-B6CB-993A746E29C6}" destId="{97E27C27-830B-4B0C-994C-22E22020C628}" srcOrd="8" destOrd="0" presId="urn:microsoft.com/office/officeart/2005/8/layout/hChevron3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D214AC8-12E1-4B99-83DC-093291CD8381}">
      <dsp:nvSpPr>
        <dsp:cNvPr id="0" name=""/>
        <dsp:cNvSpPr/>
      </dsp:nvSpPr>
      <dsp:spPr>
        <a:xfrm>
          <a:off x="0" y="0"/>
          <a:ext cx="6899095" cy="6057036"/>
        </a:xfrm>
        <a:prstGeom prst="homePlate">
          <a:avLst>
            <a:gd name="adj" fmla="val 25000"/>
          </a:avLst>
        </a:prstGeom>
        <a:solidFill>
          <a:schemeClr val="accent2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43385" tIns="203200" rIns="973539" bIns="203200" numCol="1" spcCol="1270" anchor="t" anchorCtr="0">
          <a:noAutofit/>
        </a:bodyPr>
        <a:lstStyle/>
        <a:p>
          <a:pPr lvl="0" algn="ctr" defTabSz="3556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8000" kern="1200"/>
            <a:t>Why</a:t>
          </a:r>
        </a:p>
        <a:p>
          <a:pPr marL="285750" lvl="1" indent="-285750" algn="l" defTabSz="17780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IN" sz="4000" kern="1200"/>
            <a:t>the wrong item was picked from inventory?</a:t>
          </a:r>
        </a:p>
      </dsp:txBody>
      <dsp:txXfrm>
        <a:off x="0" y="0"/>
        <a:ext cx="6141966" cy="6057036"/>
      </dsp:txXfrm>
    </dsp:sp>
    <dsp:sp modelId="{110A2A6A-0715-4CE2-B8C6-B0D527212087}">
      <dsp:nvSpPr>
        <dsp:cNvPr id="0" name=""/>
        <dsp:cNvSpPr/>
      </dsp:nvSpPr>
      <dsp:spPr>
        <a:xfrm>
          <a:off x="5475569" y="0"/>
          <a:ext cx="6899095" cy="6057036"/>
        </a:xfrm>
        <a:prstGeom prst="chevron">
          <a:avLst>
            <a:gd name="adj" fmla="val 25000"/>
          </a:avLst>
        </a:prstGeom>
        <a:solidFill>
          <a:schemeClr val="accent3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43385" tIns="182880" rIns="243385" bIns="182880" numCol="1" spcCol="1270" anchor="t" anchorCtr="0">
          <a:noAutofit/>
        </a:bodyPr>
        <a:lstStyle/>
        <a:p>
          <a:pPr lvl="0" algn="ctr" defTabSz="3200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7200" kern="1200"/>
            <a:t>Why</a:t>
          </a:r>
        </a:p>
        <a:p>
          <a:pPr marL="285750" lvl="1" indent="-285750" algn="l" defTabSz="17780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IN" sz="4000" kern="1200"/>
            <a:t>the Item picked from inventory was mislabeled?</a:t>
          </a:r>
        </a:p>
      </dsp:txBody>
      <dsp:txXfrm>
        <a:off x="6989828" y="0"/>
        <a:ext cx="3870577" cy="6057036"/>
      </dsp:txXfrm>
    </dsp:sp>
    <dsp:sp modelId="{3C2CDF57-F344-44DA-9B5B-322393E00D76}">
      <dsp:nvSpPr>
        <dsp:cNvPr id="0" name=""/>
        <dsp:cNvSpPr/>
      </dsp:nvSpPr>
      <dsp:spPr>
        <a:xfrm>
          <a:off x="10994845" y="0"/>
          <a:ext cx="6899095" cy="6057036"/>
        </a:xfrm>
        <a:prstGeom prst="chevron">
          <a:avLst>
            <a:gd name="adj" fmla="val 2500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43385" tIns="182880" rIns="243385" bIns="182880" numCol="1" spcCol="1270" anchor="t" anchorCtr="0">
          <a:noAutofit/>
        </a:bodyPr>
        <a:lstStyle/>
        <a:p>
          <a:pPr lvl="0" algn="ctr" defTabSz="3200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7200" kern="1200"/>
            <a:t>Why</a:t>
          </a:r>
        </a:p>
        <a:p>
          <a:pPr marL="285750" lvl="1" indent="-285750" algn="l" defTabSz="17780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IN" sz="4000" kern="1200"/>
            <a:t>our supplier mislabeled the item, prior to shipping it to our warehouse? </a:t>
          </a:r>
        </a:p>
      </dsp:txBody>
      <dsp:txXfrm>
        <a:off x="12509104" y="0"/>
        <a:ext cx="3870577" cy="6057036"/>
      </dsp:txXfrm>
    </dsp:sp>
    <dsp:sp modelId="{34D7F9D9-C4BA-4ED7-AA48-1DA452C4DE4C}">
      <dsp:nvSpPr>
        <dsp:cNvPr id="0" name=""/>
        <dsp:cNvSpPr/>
      </dsp:nvSpPr>
      <dsp:spPr>
        <a:xfrm>
          <a:off x="16514122" y="0"/>
          <a:ext cx="6899095" cy="6057036"/>
        </a:xfrm>
        <a:prstGeom prst="chevron">
          <a:avLst>
            <a:gd name="adj" fmla="val 25000"/>
          </a:avLst>
        </a:prstGeom>
        <a:solidFill>
          <a:schemeClr val="accent5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43385" tIns="182880" rIns="243385" bIns="182880" numCol="1" spcCol="1270" anchor="t" anchorCtr="0">
          <a:noAutofit/>
        </a:bodyPr>
        <a:lstStyle/>
        <a:p>
          <a:pPr lvl="0" algn="ctr" defTabSz="3200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7200" kern="1200"/>
            <a:t>Why</a:t>
          </a:r>
        </a:p>
        <a:p>
          <a:pPr marL="285750" lvl="1" indent="-285750" algn="l" defTabSz="1689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IN" sz="3800" kern="1200"/>
            <a:t>the person applying labels to our product at the supplier, placed wrong label on the product?</a:t>
          </a:r>
        </a:p>
      </dsp:txBody>
      <dsp:txXfrm>
        <a:off x="18028381" y="0"/>
        <a:ext cx="3870577" cy="6057036"/>
      </dsp:txXfrm>
    </dsp:sp>
    <dsp:sp modelId="{0667233A-CEED-4632-B187-3F0F62911D82}">
      <dsp:nvSpPr>
        <dsp:cNvPr id="0" name=""/>
        <dsp:cNvSpPr/>
      </dsp:nvSpPr>
      <dsp:spPr>
        <a:xfrm>
          <a:off x="22033398" y="0"/>
          <a:ext cx="6899095" cy="6057036"/>
        </a:xfrm>
        <a:prstGeom prst="chevron">
          <a:avLst>
            <a:gd name="adj" fmla="val 25000"/>
          </a:avLst>
        </a:prstGeom>
        <a:solidFill>
          <a:schemeClr val="accent6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43385" tIns="182880" rIns="243385" bIns="182880" numCol="1" spcCol="1270" anchor="t" anchorCtr="0">
          <a:noAutofit/>
        </a:bodyPr>
        <a:lstStyle/>
        <a:p>
          <a:pPr lvl="0" algn="ctr" defTabSz="3200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7200" kern="1200"/>
            <a:t>Why</a:t>
          </a:r>
        </a:p>
        <a:p>
          <a:pPr marL="285750" lvl="1" indent="-285750" algn="l" defTabSz="17780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IN" sz="4000" kern="1200"/>
            <a:t> labels for different orders are Pre-Printed, And it is easy to apply the wrong label? </a:t>
          </a:r>
        </a:p>
      </dsp:txBody>
      <dsp:txXfrm>
        <a:off x="23547657" y="0"/>
        <a:ext cx="3870577" cy="6057036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F66AC71-3603-493C-80E1-66DCDFBBC36B}">
      <dsp:nvSpPr>
        <dsp:cNvPr id="0" name=""/>
        <dsp:cNvSpPr/>
      </dsp:nvSpPr>
      <dsp:spPr>
        <a:xfrm>
          <a:off x="3496" y="232119"/>
          <a:ext cx="6817678" cy="2727071"/>
        </a:xfrm>
        <a:prstGeom prst="homePlat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1336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u="none" kern="1200"/>
            <a:t>Restrain our stock pickers</a:t>
          </a:r>
        </a:p>
      </dsp:txBody>
      <dsp:txXfrm>
        <a:off x="3496" y="232119"/>
        <a:ext cx="6135910" cy="2727071"/>
      </dsp:txXfrm>
    </dsp:sp>
    <dsp:sp modelId="{191BB467-A2FB-46F8-A52C-268ACA0B1A4B}">
      <dsp:nvSpPr>
        <dsp:cNvPr id="0" name=""/>
        <dsp:cNvSpPr/>
      </dsp:nvSpPr>
      <dsp:spPr>
        <a:xfrm>
          <a:off x="5457638" y="232119"/>
          <a:ext cx="6817678" cy="2727071"/>
        </a:xfrm>
        <a:prstGeom prst="chevron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6002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u="none" kern="1200"/>
            <a:t>Inspect all items in our Stock and fix the labels</a:t>
          </a:r>
        </a:p>
      </dsp:txBody>
      <dsp:txXfrm>
        <a:off x="6821174" y="232119"/>
        <a:ext cx="4090607" cy="2727071"/>
      </dsp:txXfrm>
    </dsp:sp>
    <dsp:sp modelId="{5C2FF36E-F2F8-4752-897E-24CA0DB6CDE2}">
      <dsp:nvSpPr>
        <dsp:cNvPr id="0" name=""/>
        <dsp:cNvSpPr/>
      </dsp:nvSpPr>
      <dsp:spPr>
        <a:xfrm>
          <a:off x="10911781" y="232119"/>
          <a:ext cx="6817678" cy="2727071"/>
        </a:xfrm>
        <a:prstGeom prst="chevron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6002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u="none" kern="1200"/>
            <a:t>Ask the supplier to check the labeling for all the items and fix them.</a:t>
          </a:r>
        </a:p>
      </dsp:txBody>
      <dsp:txXfrm>
        <a:off x="12275317" y="232119"/>
        <a:ext cx="4090607" cy="2727071"/>
      </dsp:txXfrm>
    </dsp:sp>
    <dsp:sp modelId="{996A22EF-F6D3-467F-A96C-DA886F8105F0}">
      <dsp:nvSpPr>
        <dsp:cNvPr id="0" name=""/>
        <dsp:cNvSpPr/>
      </dsp:nvSpPr>
      <dsp:spPr>
        <a:xfrm>
          <a:off x="16365923" y="232119"/>
          <a:ext cx="6817678" cy="2727071"/>
        </a:xfrm>
        <a:prstGeom prst="chevron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6002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u="none" kern="1200"/>
            <a:t>Conduct training at the supplier - How to apply labels correctly</a:t>
          </a:r>
        </a:p>
      </dsp:txBody>
      <dsp:txXfrm>
        <a:off x="17729459" y="232119"/>
        <a:ext cx="4090607" cy="2727071"/>
      </dsp:txXfrm>
    </dsp:sp>
    <dsp:sp modelId="{38CA3838-BB1E-4784-97CD-8D2A7FE50D19}">
      <dsp:nvSpPr>
        <dsp:cNvPr id="0" name=""/>
        <dsp:cNvSpPr/>
      </dsp:nvSpPr>
      <dsp:spPr>
        <a:xfrm>
          <a:off x="21820066" y="232119"/>
          <a:ext cx="6817678" cy="2727071"/>
        </a:xfrm>
        <a:prstGeom prst="chevron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6002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u="none" kern="1200"/>
            <a:t>Mistake-proof the label printing and logic to apply labels on items</a:t>
          </a:r>
        </a:p>
      </dsp:txBody>
      <dsp:txXfrm>
        <a:off x="23183602" y="232119"/>
        <a:ext cx="4090607" cy="2727071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F29A656-2217-4F1B-9E2E-D38677BD100F}">
      <dsp:nvSpPr>
        <dsp:cNvPr id="0" name=""/>
        <dsp:cNvSpPr/>
      </dsp:nvSpPr>
      <dsp:spPr>
        <a:xfrm>
          <a:off x="3496" y="232119"/>
          <a:ext cx="6817678" cy="2727071"/>
        </a:xfrm>
        <a:prstGeom prst="homePlate">
          <a:avLst/>
        </a:prstGeom>
        <a:solidFill>
          <a:schemeClr val="accent4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1336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kern="1200"/>
            <a:t>This Solution has nothing to with the true cause</a:t>
          </a:r>
        </a:p>
      </dsp:txBody>
      <dsp:txXfrm>
        <a:off x="3496" y="232119"/>
        <a:ext cx="6135910" cy="2727071"/>
      </dsp:txXfrm>
    </dsp:sp>
    <dsp:sp modelId="{5CB2134A-9509-45C9-AEFE-B29CBD48AAC3}">
      <dsp:nvSpPr>
        <dsp:cNvPr id="0" name=""/>
        <dsp:cNvSpPr/>
      </dsp:nvSpPr>
      <dsp:spPr>
        <a:xfrm>
          <a:off x="5457638" y="232119"/>
          <a:ext cx="6817678" cy="2727071"/>
        </a:xfrm>
        <a:prstGeom prst="chevron">
          <a:avLst/>
        </a:prstGeom>
        <a:solidFill>
          <a:schemeClr val="accent4">
            <a:hueOff val="-1116192"/>
            <a:satOff val="6725"/>
            <a:lumOff val="539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6002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kern="1200"/>
            <a:t>Minimal Benefit -- Applies to current stock only</a:t>
          </a:r>
        </a:p>
      </dsp:txBody>
      <dsp:txXfrm>
        <a:off x="6821174" y="232119"/>
        <a:ext cx="4090607" cy="2727071"/>
      </dsp:txXfrm>
    </dsp:sp>
    <dsp:sp modelId="{DD7A650B-A83C-4067-8A2A-FC587F995190}">
      <dsp:nvSpPr>
        <dsp:cNvPr id="0" name=""/>
        <dsp:cNvSpPr/>
      </dsp:nvSpPr>
      <dsp:spPr>
        <a:xfrm>
          <a:off x="10911781" y="232119"/>
          <a:ext cx="6817678" cy="2727071"/>
        </a:xfrm>
        <a:prstGeom prst="chevron">
          <a:avLst/>
        </a:prstGeom>
        <a:solidFill>
          <a:schemeClr val="accent4">
            <a:hueOff val="-2232385"/>
            <a:satOff val="13449"/>
            <a:lumOff val="1078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6002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kern="1200"/>
            <a:t>Very limited benefit, again not a permanent solution</a:t>
          </a:r>
        </a:p>
      </dsp:txBody>
      <dsp:txXfrm>
        <a:off x="12275317" y="232119"/>
        <a:ext cx="4090607" cy="2727071"/>
      </dsp:txXfrm>
    </dsp:sp>
    <dsp:sp modelId="{183632BD-5D76-4381-9F98-3C1C24ED7011}">
      <dsp:nvSpPr>
        <dsp:cNvPr id="0" name=""/>
        <dsp:cNvSpPr/>
      </dsp:nvSpPr>
      <dsp:spPr>
        <a:xfrm>
          <a:off x="16365923" y="232119"/>
          <a:ext cx="6817678" cy="2727071"/>
        </a:xfrm>
        <a:prstGeom prst="chevron">
          <a:avLst/>
        </a:prstGeom>
        <a:solidFill>
          <a:schemeClr val="accent4">
            <a:hueOff val="-3348577"/>
            <a:satOff val="20174"/>
            <a:lumOff val="1617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60020" tIns="106680" rIns="53340" bIns="106680" numCol="1" spcCol="1270" anchor="ctr" anchorCtr="0">
          <a:noAutofit/>
        </a:bodyPr>
        <a:lstStyle/>
        <a:p>
          <a:pPr lvl="0" algn="ctr" defTabSz="17780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4000" kern="1200"/>
            <a:t>Limited benefit, what if employees leaves their job very frequently</a:t>
          </a:r>
        </a:p>
      </dsp:txBody>
      <dsp:txXfrm>
        <a:off x="17729459" y="232119"/>
        <a:ext cx="4090607" cy="2727071"/>
      </dsp:txXfrm>
    </dsp:sp>
    <dsp:sp modelId="{97E27C27-830B-4B0C-994C-22E22020C628}">
      <dsp:nvSpPr>
        <dsp:cNvPr id="0" name=""/>
        <dsp:cNvSpPr/>
      </dsp:nvSpPr>
      <dsp:spPr>
        <a:xfrm>
          <a:off x="21820066" y="232119"/>
          <a:ext cx="6817678" cy="2727071"/>
        </a:xfrm>
        <a:prstGeom prst="chevron">
          <a:avLst/>
        </a:prstGeom>
        <a:solidFill>
          <a:srgbClr val="00B050"/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288036" tIns="192024" rIns="96012" bIns="192024" numCol="1" spcCol="1270" anchor="ctr" anchorCtr="0">
          <a:noAutofit/>
        </a:bodyPr>
        <a:lstStyle/>
        <a:p>
          <a:pPr lvl="0" algn="ctr" defTabSz="3200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IN" sz="7200" kern="1200"/>
            <a:t>Highly Effective</a:t>
          </a:r>
        </a:p>
      </dsp:txBody>
      <dsp:txXfrm>
        <a:off x="23183602" y="232119"/>
        <a:ext cx="4090607" cy="2727071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Chevron3">
  <dgm:title val=""/>
  <dgm:desc val=""/>
  <dgm:catLst>
    <dgm:cat type="process" pri="10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root des" func="maxDepth" op="gte" val="2">
        <dgm:constrLst>
          <dgm:constr type="w" for="ch" forName="parAndChTx" refType="w"/>
          <dgm:constr type="primFontSz" for="ch" ptType="node" op="equ"/>
          <dgm:constr type="w" for="ch" forName="parAndChSpace" refType="w" refFor="ch" refForName="parAndChTx" fact="-0.2"/>
          <dgm:constr type="w" for="ch" ptType="sibTrans" op="equ"/>
        </dgm:constrLst>
        <dgm:ruleLst/>
        <dgm:forEach name="Name6" axis="ch" ptType="node">
          <dgm:layoutNode name="parAndChTx">
            <dgm:varLst>
              <dgm:bulletEnabled val="1"/>
            </dgm:varLst>
            <dgm:alg type="tx"/>
            <dgm:choose name="Name7">
              <dgm:if name="Name8" func="var" arg="dir" op="equ" val="norm">
                <dgm:choose name="Name9">
                  <dgm:if name="Name10" axis="self" ptType="node" func="pos" op="equ" val="1">
                    <dgm:shape xmlns:r="http://schemas.openxmlformats.org/officeDocument/2006/relationships" type="homePlate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4"/>
                    </dgm:constrLst>
                  </dgm:if>
                  <dgm:else name="Name11">
                    <dgm:shape xmlns:r="http://schemas.openxmlformats.org/officeDocument/2006/relationships" type="chevron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1"/>
                    </dgm:constrLst>
                  </dgm:else>
                </dgm:choose>
              </dgm:if>
              <dgm:else name="Name12">
                <dgm:choose name="Name13">
                  <dgm:if name="Name14" axis="self" ptType="node" func="pos" op="equ" val="1">
                    <dgm:shape xmlns:r="http://schemas.openxmlformats.org/officeDocument/2006/relationships" rot="180" type="homePlate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4"/>
                      <dgm:constr type="rMarg" refType="w" fact="0.1"/>
                    </dgm:constrLst>
                  </dgm:if>
                  <dgm:else name="Name15">
                    <dgm:shape xmlns:r="http://schemas.openxmlformats.org/officeDocument/2006/relationships" rot="180" type="chevron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1"/>
                    </dgm:constrLst>
                  </dgm:else>
                </dgm:choose>
              </dgm:else>
            </dgm:choose>
            <dgm:ruleLst>
              <dgm:rule type="primFontSz" val="5" fact="NaN" max="NaN"/>
            </dgm:ruleLst>
          </dgm:layoutNode>
          <dgm:forEach name="Name16" axis="followSib" ptType="sibTrans" cnt="1">
            <dgm:layoutNode name="parAndCh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17">
        <dgm:constrLst>
          <dgm:constr type="w" for="ch" forName="parTxOnly" refType="w"/>
          <dgm:constr type="primFontSz" for="ch" ptType="node" op="equ"/>
          <dgm:constr type="w" for="ch" forName="parSpace" refType="w" refFor="ch" refForName="parTxOnly" fact="-0.2"/>
          <dgm:constr type="w" for="ch" ptType="sibTrans" op="equ"/>
        </dgm:constrLst>
        <dgm:ruleLst/>
        <dgm:forEach name="Name18" axis="ch" ptType="node">
          <dgm:layoutNode name="parTxOnly">
            <dgm:varLst>
              <dgm:bulletEnabled val="1"/>
            </dgm:varLst>
            <dgm:alg type="tx"/>
            <dgm:presOf axis="desOrSelf" ptType="node"/>
            <dgm:choose name="Name19">
              <dgm:if name="Name20" func="var" arg="dir" op="equ" val="norm">
                <dgm:choose name="Name21">
                  <dgm:if name="Name22" axis="self" ptType="node" func="pos" op="equ" val="1">
                    <dgm:shape xmlns:r="http://schemas.openxmlformats.org/officeDocument/2006/relationships" type="homePlate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42"/>
                      <dgm:constr type="rMarg" refType="primFontSz" fact="0.105"/>
                    </dgm:constrLst>
                  </dgm:if>
                  <dgm:else name="Name23">
                    <dgm:shape xmlns:r="http://schemas.openxmlformats.org/officeDocument/2006/relationships" type="chevron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315"/>
                      <dgm:constr type="rMarg" refType="primFontSz" fact="0.105"/>
                    </dgm:constrLst>
                  </dgm:else>
                </dgm:choose>
              </dgm:if>
              <dgm:else name="Name24">
                <dgm:choose name="Name25">
                  <dgm:if name="Name26" axis="self" ptType="node" func="pos" op="equ" val="1">
                    <dgm:shape xmlns:r="http://schemas.openxmlformats.org/officeDocument/2006/relationships" rot="180" type="homePlate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105"/>
                      <dgm:constr type="rMarg" refType="primFontSz" fact="0.42"/>
                    </dgm:constrLst>
                  </dgm:if>
                  <dgm:else name="Name27">
                    <dgm:shape xmlns:r="http://schemas.openxmlformats.org/officeDocument/2006/relationships" rot="180" type="chevron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105"/>
                      <dgm:constr type="rMarg" refType="primFontSz" fact="0.315"/>
                    </dgm:constrLst>
                  </dgm:else>
                </dgm:choose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Chevron3">
  <dgm:title val=""/>
  <dgm:desc val=""/>
  <dgm:catLst>
    <dgm:cat type="process" pri="10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root des" func="maxDepth" op="gte" val="2">
        <dgm:constrLst>
          <dgm:constr type="w" for="ch" forName="parAndChTx" refType="w"/>
          <dgm:constr type="primFontSz" for="ch" ptType="node" op="equ"/>
          <dgm:constr type="w" for="ch" forName="parAndChSpace" refType="w" refFor="ch" refForName="parAndChTx" fact="-0.2"/>
          <dgm:constr type="w" for="ch" ptType="sibTrans" op="equ"/>
        </dgm:constrLst>
        <dgm:ruleLst/>
        <dgm:forEach name="Name6" axis="ch" ptType="node">
          <dgm:layoutNode name="parAndChTx">
            <dgm:varLst>
              <dgm:bulletEnabled val="1"/>
            </dgm:varLst>
            <dgm:alg type="tx"/>
            <dgm:choose name="Name7">
              <dgm:if name="Name8" func="var" arg="dir" op="equ" val="norm">
                <dgm:choose name="Name9">
                  <dgm:if name="Name10" axis="self" ptType="node" func="pos" op="equ" val="1">
                    <dgm:shape xmlns:r="http://schemas.openxmlformats.org/officeDocument/2006/relationships" type="homePlate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4"/>
                    </dgm:constrLst>
                  </dgm:if>
                  <dgm:else name="Name11">
                    <dgm:shape xmlns:r="http://schemas.openxmlformats.org/officeDocument/2006/relationships" type="chevron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1"/>
                    </dgm:constrLst>
                  </dgm:else>
                </dgm:choose>
              </dgm:if>
              <dgm:else name="Name12">
                <dgm:choose name="Name13">
                  <dgm:if name="Name14" axis="self" ptType="node" func="pos" op="equ" val="1">
                    <dgm:shape xmlns:r="http://schemas.openxmlformats.org/officeDocument/2006/relationships" rot="180" type="homePlate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4"/>
                      <dgm:constr type="rMarg" refType="w" fact="0.1"/>
                    </dgm:constrLst>
                  </dgm:if>
                  <dgm:else name="Name15">
                    <dgm:shape xmlns:r="http://schemas.openxmlformats.org/officeDocument/2006/relationships" rot="180" type="chevron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1"/>
                    </dgm:constrLst>
                  </dgm:else>
                </dgm:choose>
              </dgm:else>
            </dgm:choose>
            <dgm:ruleLst>
              <dgm:rule type="primFontSz" val="5" fact="NaN" max="NaN"/>
            </dgm:ruleLst>
          </dgm:layoutNode>
          <dgm:forEach name="Name16" axis="followSib" ptType="sibTrans" cnt="1">
            <dgm:layoutNode name="parAndCh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17">
        <dgm:constrLst>
          <dgm:constr type="w" for="ch" forName="parTxOnly" refType="w"/>
          <dgm:constr type="primFontSz" for="ch" ptType="node" op="equ"/>
          <dgm:constr type="w" for="ch" forName="parSpace" refType="w" refFor="ch" refForName="parTxOnly" fact="-0.2"/>
          <dgm:constr type="w" for="ch" ptType="sibTrans" op="equ"/>
        </dgm:constrLst>
        <dgm:ruleLst/>
        <dgm:forEach name="Name18" axis="ch" ptType="node">
          <dgm:layoutNode name="parTxOnly">
            <dgm:varLst>
              <dgm:bulletEnabled val="1"/>
            </dgm:varLst>
            <dgm:alg type="tx"/>
            <dgm:presOf axis="desOrSelf" ptType="node"/>
            <dgm:choose name="Name19">
              <dgm:if name="Name20" func="var" arg="dir" op="equ" val="norm">
                <dgm:choose name="Name21">
                  <dgm:if name="Name22" axis="self" ptType="node" func="pos" op="equ" val="1">
                    <dgm:shape xmlns:r="http://schemas.openxmlformats.org/officeDocument/2006/relationships" type="homePlate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42"/>
                      <dgm:constr type="rMarg" refType="primFontSz" fact="0.105"/>
                    </dgm:constrLst>
                  </dgm:if>
                  <dgm:else name="Name23">
                    <dgm:shape xmlns:r="http://schemas.openxmlformats.org/officeDocument/2006/relationships" type="chevron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315"/>
                      <dgm:constr type="rMarg" refType="primFontSz" fact="0.105"/>
                    </dgm:constrLst>
                  </dgm:else>
                </dgm:choose>
              </dgm:if>
              <dgm:else name="Name24">
                <dgm:choose name="Name25">
                  <dgm:if name="Name26" axis="self" ptType="node" func="pos" op="equ" val="1">
                    <dgm:shape xmlns:r="http://schemas.openxmlformats.org/officeDocument/2006/relationships" rot="180" type="homePlate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105"/>
                      <dgm:constr type="rMarg" refType="primFontSz" fact="0.42"/>
                    </dgm:constrLst>
                  </dgm:if>
                  <dgm:else name="Name27">
                    <dgm:shape xmlns:r="http://schemas.openxmlformats.org/officeDocument/2006/relationships" rot="180" type="chevron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105"/>
                      <dgm:constr type="rMarg" refType="primFontSz" fact="0.315"/>
                    </dgm:constrLst>
                  </dgm:else>
                </dgm:choose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Chevron3">
  <dgm:title val=""/>
  <dgm:desc val=""/>
  <dgm:catLst>
    <dgm:cat type="process" pri="10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root des" func="maxDepth" op="gte" val="2">
        <dgm:constrLst>
          <dgm:constr type="w" for="ch" forName="parAndChTx" refType="w"/>
          <dgm:constr type="primFontSz" for="ch" ptType="node" op="equ"/>
          <dgm:constr type="w" for="ch" forName="parAndChSpace" refType="w" refFor="ch" refForName="parAndChTx" fact="-0.2"/>
          <dgm:constr type="w" for="ch" ptType="sibTrans" op="equ"/>
        </dgm:constrLst>
        <dgm:ruleLst/>
        <dgm:forEach name="Name6" axis="ch" ptType="node">
          <dgm:layoutNode name="parAndChTx">
            <dgm:varLst>
              <dgm:bulletEnabled val="1"/>
            </dgm:varLst>
            <dgm:alg type="tx"/>
            <dgm:choose name="Name7">
              <dgm:if name="Name8" func="var" arg="dir" op="equ" val="norm">
                <dgm:choose name="Name9">
                  <dgm:if name="Name10" axis="self" ptType="node" func="pos" op="equ" val="1">
                    <dgm:shape xmlns:r="http://schemas.openxmlformats.org/officeDocument/2006/relationships" type="homePlate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4"/>
                    </dgm:constrLst>
                  </dgm:if>
                  <dgm:else name="Name11">
                    <dgm:shape xmlns:r="http://schemas.openxmlformats.org/officeDocument/2006/relationships" type="chevron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1"/>
                    </dgm:constrLst>
                  </dgm:else>
                </dgm:choose>
              </dgm:if>
              <dgm:else name="Name12">
                <dgm:choose name="Name13">
                  <dgm:if name="Name14" axis="self" ptType="node" func="pos" op="equ" val="1">
                    <dgm:shape xmlns:r="http://schemas.openxmlformats.org/officeDocument/2006/relationships" rot="180" type="homePlate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4"/>
                      <dgm:constr type="rMarg" refType="w" fact="0.1"/>
                    </dgm:constrLst>
                  </dgm:if>
                  <dgm:else name="Name15">
                    <dgm:shape xmlns:r="http://schemas.openxmlformats.org/officeDocument/2006/relationships" rot="180" type="chevron" r:blip="">
                      <dgm:adjLst>
                        <dgm:adj idx="1" val="0.25"/>
                      </dgm:adjLst>
                    </dgm:shape>
                    <dgm:presOf axis="desOrSelf" ptType="node"/>
                    <dgm:constrLst>
                      <dgm:constr type="h" refType="w" op="equ" fact="0.8"/>
                      <dgm:constr type="primFontSz" val="65"/>
                      <dgm:constr type="tMarg" refType="primFontSz" fact="0.2"/>
                      <dgm:constr type="bMarg" refType="primFontSz" fact="0.2"/>
                      <dgm:constr type="lMarg" refType="w" fact="0.1"/>
                      <dgm:constr type="rMarg" refType="w" fact="0.1"/>
                    </dgm:constrLst>
                  </dgm:else>
                </dgm:choose>
              </dgm:else>
            </dgm:choose>
            <dgm:ruleLst>
              <dgm:rule type="primFontSz" val="5" fact="NaN" max="NaN"/>
            </dgm:ruleLst>
          </dgm:layoutNode>
          <dgm:forEach name="Name16" axis="followSib" ptType="sibTrans" cnt="1">
            <dgm:layoutNode name="parAndCh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if>
      <dgm:else name="Name17">
        <dgm:constrLst>
          <dgm:constr type="w" for="ch" forName="parTxOnly" refType="w"/>
          <dgm:constr type="primFontSz" for="ch" ptType="node" op="equ"/>
          <dgm:constr type="w" for="ch" forName="parSpace" refType="w" refFor="ch" refForName="parTxOnly" fact="-0.2"/>
          <dgm:constr type="w" for="ch" ptType="sibTrans" op="equ"/>
        </dgm:constrLst>
        <dgm:ruleLst/>
        <dgm:forEach name="Name18" axis="ch" ptType="node">
          <dgm:layoutNode name="parTxOnly">
            <dgm:varLst>
              <dgm:bulletEnabled val="1"/>
            </dgm:varLst>
            <dgm:alg type="tx"/>
            <dgm:presOf axis="desOrSelf" ptType="node"/>
            <dgm:choose name="Name19">
              <dgm:if name="Name20" func="var" arg="dir" op="equ" val="norm">
                <dgm:choose name="Name21">
                  <dgm:if name="Name22" axis="self" ptType="node" func="pos" op="equ" val="1">
                    <dgm:shape xmlns:r="http://schemas.openxmlformats.org/officeDocument/2006/relationships" type="homePlate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42"/>
                      <dgm:constr type="rMarg" refType="primFontSz" fact="0.105"/>
                    </dgm:constrLst>
                  </dgm:if>
                  <dgm:else name="Name23">
                    <dgm:shape xmlns:r="http://schemas.openxmlformats.org/officeDocument/2006/relationships" type="chevron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315"/>
                      <dgm:constr type="rMarg" refType="primFontSz" fact="0.105"/>
                    </dgm:constrLst>
                  </dgm:else>
                </dgm:choose>
              </dgm:if>
              <dgm:else name="Name24">
                <dgm:choose name="Name25">
                  <dgm:if name="Name26" axis="self" ptType="node" func="pos" op="equ" val="1">
                    <dgm:shape xmlns:r="http://schemas.openxmlformats.org/officeDocument/2006/relationships" rot="180" type="homePlate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105"/>
                      <dgm:constr type="rMarg" refType="primFontSz" fact="0.42"/>
                    </dgm:constrLst>
                  </dgm:if>
                  <dgm:else name="Name27">
                    <dgm:shape xmlns:r="http://schemas.openxmlformats.org/officeDocument/2006/relationships" rot="180" type="chevron" r:blip="">
                      <dgm:adjLst/>
                    </dgm:shape>
                    <dgm:constrLst>
                      <dgm:constr type="h" refType="w" op="equ" fact="0.4"/>
                      <dgm:constr type="primFontSz" val="65"/>
                      <dgm:constr type="tMarg" refType="primFontSz" fact="0.21"/>
                      <dgm:constr type="bMarg" refType="primFontSz" fact="0.21"/>
                      <dgm:constr type="lMarg" refType="primFontSz" fact="0.105"/>
                      <dgm:constr type="rMarg" refType="primFontSz" fact="0.315"/>
                    </dgm:constrLst>
                  </dgm:else>
                </dgm:choose>
              </dgm:else>
            </dgm:choose>
            <dgm:ruleLst>
              <dgm:rule type="primFontSz" val="5" fact="NaN" max="NaN"/>
            </dgm:ruleLst>
          </dgm:layoutNode>
          <dgm:forEach name="Name28" axis="followSib" ptType="sibTrans" cnt="1">
            <dgm:layoutNode name="parSpace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else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2">
  <dgm:title val=""/>
  <dgm:desc val=""/>
  <dgm:catLst>
    <dgm:cat type="simple" pri="102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2">
  <dgm:title val=""/>
  <dgm:desc val=""/>
  <dgm:catLst>
    <dgm:cat type="simple" pri="102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2">
  <dgm:title val=""/>
  <dgm:desc val=""/>
  <dgm:catLst>
    <dgm:cat type="simple" pri="102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577453</xdr:colOff>
      <xdr:row>1</xdr:row>
      <xdr:rowOff>172641</xdr:rowOff>
    </xdr:from>
    <xdr:to>
      <xdr:col>14</xdr:col>
      <xdr:colOff>291703</xdr:colOff>
      <xdr:row>20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363142</xdr:colOff>
      <xdr:row>6</xdr:row>
      <xdr:rowOff>184546</xdr:rowOff>
    </xdr:from>
    <xdr:to>
      <xdr:col>14</xdr:col>
      <xdr:colOff>202408</xdr:colOff>
      <xdr:row>20</xdr:row>
      <xdr:rowOff>101203</xdr:rowOff>
    </xdr:to>
    <xdr:sp macro="" textlink="">
      <xdr:nvSpPr>
        <xdr:cNvPr id="3" name="Rectangle 2"/>
        <xdr:cNvSpPr/>
      </xdr:nvSpPr>
      <xdr:spPr>
        <a:xfrm>
          <a:off x="7536658" y="1137046"/>
          <a:ext cx="1053703" cy="2583657"/>
        </a:xfrm>
        <a:prstGeom prst="rect">
          <a:avLst/>
        </a:prstGeom>
        <a:noFill/>
        <a:ln>
          <a:solidFill>
            <a:schemeClr val="accent5">
              <a:lumMod val="60000"/>
              <a:lumOff val="40000"/>
            </a:schemeClr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4</xdr:col>
      <xdr:colOff>589360</xdr:colOff>
      <xdr:row>4</xdr:row>
      <xdr:rowOff>101188</xdr:rowOff>
    </xdr:from>
    <xdr:to>
      <xdr:col>13</xdr:col>
      <xdr:colOff>553641</xdr:colOff>
      <xdr:row>9</xdr:row>
      <xdr:rowOff>95250</xdr:rowOff>
    </xdr:to>
    <xdr:sp macro="" textlink="">
      <xdr:nvSpPr>
        <xdr:cNvPr id="5" name="Freeform 4"/>
        <xdr:cNvSpPr/>
      </xdr:nvSpPr>
      <xdr:spPr>
        <a:xfrm>
          <a:off x="2750344" y="672688"/>
          <a:ext cx="5429250" cy="946562"/>
        </a:xfrm>
        <a:custGeom>
          <a:avLst/>
          <a:gdLst>
            <a:gd name="connsiteX0" fmla="*/ 0 w 5429250"/>
            <a:gd name="connsiteY0" fmla="*/ 59546 h 946562"/>
            <a:gd name="connsiteX1" fmla="*/ 506015 w 5429250"/>
            <a:gd name="connsiteY1" fmla="*/ 15 h 946562"/>
            <a:gd name="connsiteX2" fmla="*/ 988219 w 5429250"/>
            <a:gd name="connsiteY2" fmla="*/ 53593 h 946562"/>
            <a:gd name="connsiteX3" fmla="*/ 1416844 w 5429250"/>
            <a:gd name="connsiteY3" fmla="*/ 47640 h 946562"/>
            <a:gd name="connsiteX4" fmla="*/ 1958578 w 5429250"/>
            <a:gd name="connsiteY4" fmla="*/ 184562 h 946562"/>
            <a:gd name="connsiteX5" fmla="*/ 2375297 w 5429250"/>
            <a:gd name="connsiteY5" fmla="*/ 65500 h 946562"/>
            <a:gd name="connsiteX6" fmla="*/ 2911078 w 5429250"/>
            <a:gd name="connsiteY6" fmla="*/ 142890 h 946562"/>
            <a:gd name="connsiteX7" fmla="*/ 3351609 w 5429250"/>
            <a:gd name="connsiteY7" fmla="*/ 11921 h 946562"/>
            <a:gd name="connsiteX8" fmla="*/ 3845719 w 5429250"/>
            <a:gd name="connsiteY8" fmla="*/ 148843 h 946562"/>
            <a:gd name="connsiteX9" fmla="*/ 4441031 w 5429250"/>
            <a:gd name="connsiteY9" fmla="*/ 232187 h 946562"/>
            <a:gd name="connsiteX10" fmla="*/ 4917281 w 5429250"/>
            <a:gd name="connsiteY10" fmla="*/ 458406 h 946562"/>
            <a:gd name="connsiteX11" fmla="*/ 5256609 w 5429250"/>
            <a:gd name="connsiteY11" fmla="*/ 577468 h 946562"/>
            <a:gd name="connsiteX12" fmla="*/ 5429250 w 5429250"/>
            <a:gd name="connsiteY12" fmla="*/ 946562 h 9465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5429250" h="946562">
              <a:moveTo>
                <a:pt x="0" y="59546"/>
              </a:moveTo>
              <a:cubicBezTo>
                <a:pt x="170656" y="30276"/>
                <a:pt x="341312" y="1007"/>
                <a:pt x="506015" y="15"/>
              </a:cubicBezTo>
              <a:cubicBezTo>
                <a:pt x="670718" y="-977"/>
                <a:pt x="836414" y="45656"/>
                <a:pt x="988219" y="53593"/>
              </a:cubicBezTo>
              <a:cubicBezTo>
                <a:pt x="1140024" y="61530"/>
                <a:pt x="1255118" y="25812"/>
                <a:pt x="1416844" y="47640"/>
              </a:cubicBezTo>
              <a:cubicBezTo>
                <a:pt x="1578571" y="69468"/>
                <a:pt x="1798836" y="181585"/>
                <a:pt x="1958578" y="184562"/>
              </a:cubicBezTo>
              <a:cubicBezTo>
                <a:pt x="2118320" y="187539"/>
                <a:pt x="2216547" y="72445"/>
                <a:pt x="2375297" y="65500"/>
              </a:cubicBezTo>
              <a:cubicBezTo>
                <a:pt x="2534047" y="58555"/>
                <a:pt x="2748359" y="151820"/>
                <a:pt x="2911078" y="142890"/>
              </a:cubicBezTo>
              <a:cubicBezTo>
                <a:pt x="3073797" y="133960"/>
                <a:pt x="3195836" y="10929"/>
                <a:pt x="3351609" y="11921"/>
              </a:cubicBezTo>
              <a:cubicBezTo>
                <a:pt x="3507382" y="12913"/>
                <a:pt x="3664149" y="112132"/>
                <a:pt x="3845719" y="148843"/>
              </a:cubicBezTo>
              <a:cubicBezTo>
                <a:pt x="4027289" y="185554"/>
                <a:pt x="4262437" y="180593"/>
                <a:pt x="4441031" y="232187"/>
              </a:cubicBezTo>
              <a:cubicBezTo>
                <a:pt x="4619625" y="283781"/>
                <a:pt x="4781351" y="400859"/>
                <a:pt x="4917281" y="458406"/>
              </a:cubicBezTo>
              <a:cubicBezTo>
                <a:pt x="5053211" y="515953"/>
                <a:pt x="5171281" y="496109"/>
                <a:pt x="5256609" y="577468"/>
              </a:cubicBezTo>
              <a:cubicBezTo>
                <a:pt x="5341937" y="658827"/>
                <a:pt x="5385593" y="802694"/>
                <a:pt x="5429250" y="946562"/>
              </a:cubicBezTo>
            </a:path>
          </a:pathLst>
        </a:custGeom>
        <a:ln w="38100">
          <a:solidFill>
            <a:schemeClr val="accent2">
              <a:lumMod val="50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12</xdr:col>
      <xdr:colOff>565547</xdr:colOff>
      <xdr:row>6</xdr:row>
      <xdr:rowOff>110727</xdr:rowOff>
    </xdr:from>
    <xdr:to>
      <xdr:col>13</xdr:col>
      <xdr:colOff>77392</xdr:colOff>
      <xdr:row>7</xdr:row>
      <xdr:rowOff>39290</xdr:rowOff>
    </xdr:to>
    <xdr:sp macro="" textlink="">
      <xdr:nvSpPr>
        <xdr:cNvPr id="6" name="Oval 5"/>
        <xdr:cNvSpPr/>
      </xdr:nvSpPr>
      <xdr:spPr>
        <a:xfrm>
          <a:off x="7739063" y="1063227"/>
          <a:ext cx="119063" cy="119063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13</xdr:col>
      <xdr:colOff>456011</xdr:colOff>
      <xdr:row>8</xdr:row>
      <xdr:rowOff>179784</xdr:rowOff>
    </xdr:from>
    <xdr:to>
      <xdr:col>13</xdr:col>
      <xdr:colOff>575074</xdr:colOff>
      <xdr:row>9</xdr:row>
      <xdr:rowOff>108347</xdr:rowOff>
    </xdr:to>
    <xdr:sp macro="" textlink="">
      <xdr:nvSpPr>
        <xdr:cNvPr id="7" name="Oval 6"/>
        <xdr:cNvSpPr/>
      </xdr:nvSpPr>
      <xdr:spPr>
        <a:xfrm>
          <a:off x="8236745" y="1513284"/>
          <a:ext cx="119063" cy="119063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45118</xdr:colOff>
      <xdr:row>1</xdr:row>
      <xdr:rowOff>750</xdr:rowOff>
    </xdr:from>
    <xdr:to>
      <xdr:col>15</xdr:col>
      <xdr:colOff>241258</xdr:colOff>
      <xdr:row>15</xdr:row>
      <xdr:rowOff>130343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330868</xdr:colOff>
      <xdr:row>1</xdr:row>
      <xdr:rowOff>60157</xdr:rowOff>
    </xdr:from>
    <xdr:to>
      <xdr:col>13</xdr:col>
      <xdr:colOff>370974</xdr:colOff>
      <xdr:row>15</xdr:row>
      <xdr:rowOff>100262</xdr:rowOff>
    </xdr:to>
    <xdr:sp macro="" textlink="">
      <xdr:nvSpPr>
        <xdr:cNvPr id="12" name="Rectangle 11"/>
        <xdr:cNvSpPr/>
      </xdr:nvSpPr>
      <xdr:spPr>
        <a:xfrm>
          <a:off x="7158789" y="250657"/>
          <a:ext cx="651711" cy="2707105"/>
        </a:xfrm>
        <a:prstGeom prst="rect">
          <a:avLst/>
        </a:prstGeom>
        <a:noFill/>
        <a:ln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77391</xdr:colOff>
      <xdr:row>0</xdr:row>
      <xdr:rowOff>176212</xdr:rowOff>
    </xdr:from>
    <xdr:to>
      <xdr:col>15</xdr:col>
      <xdr:colOff>440532</xdr:colOff>
      <xdr:row>15</xdr:row>
      <xdr:rowOff>125016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5953</xdr:colOff>
      <xdr:row>5</xdr:row>
      <xdr:rowOff>184547</xdr:rowOff>
    </xdr:from>
    <xdr:to>
      <xdr:col>8</xdr:col>
      <xdr:colOff>11906</xdr:colOff>
      <xdr:row>7</xdr:row>
      <xdr:rowOff>11906</xdr:rowOff>
    </xdr:to>
    <xdr:sp macro="" textlink="">
      <xdr:nvSpPr>
        <xdr:cNvPr id="6" name="Rectangle 5"/>
        <xdr:cNvSpPr/>
      </xdr:nvSpPr>
      <xdr:spPr>
        <a:xfrm>
          <a:off x="5953" y="1137047"/>
          <a:ext cx="4054078" cy="208359"/>
        </a:xfrm>
        <a:prstGeom prst="rect">
          <a:avLst/>
        </a:prstGeom>
        <a:noFill/>
        <a:ln>
          <a:solidFill>
            <a:srgbClr val="C0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732235</xdr:colOff>
      <xdr:row>3</xdr:row>
      <xdr:rowOff>553641</xdr:rowOff>
    </xdr:from>
    <xdr:to>
      <xdr:col>3</xdr:col>
      <xdr:colOff>1006079</xdr:colOff>
      <xdr:row>7</xdr:row>
      <xdr:rowOff>214313</xdr:rowOff>
    </xdr:to>
    <xdr:cxnSp macro="">
      <xdr:nvCxnSpPr>
        <xdr:cNvPr id="5" name="Straight Arrow Connector 4"/>
        <xdr:cNvCxnSpPr/>
      </xdr:nvCxnSpPr>
      <xdr:spPr>
        <a:xfrm flipH="1">
          <a:off x="3702844" y="1452563"/>
          <a:ext cx="273844" cy="182760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741760</xdr:colOff>
      <xdr:row>3</xdr:row>
      <xdr:rowOff>515541</xdr:rowOff>
    </xdr:from>
    <xdr:to>
      <xdr:col>6</xdr:col>
      <xdr:colOff>1015604</xdr:colOff>
      <xdr:row>7</xdr:row>
      <xdr:rowOff>176213</xdr:rowOff>
    </xdr:to>
    <xdr:cxnSp macro="">
      <xdr:nvCxnSpPr>
        <xdr:cNvPr id="6" name="Straight Arrow Connector 5"/>
        <xdr:cNvCxnSpPr/>
      </xdr:nvCxnSpPr>
      <xdr:spPr>
        <a:xfrm flipH="1">
          <a:off x="6944916" y="1414463"/>
          <a:ext cx="273844" cy="182760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653141</xdr:colOff>
      <xdr:row>6</xdr:row>
      <xdr:rowOff>10887</xdr:rowOff>
    </xdr:from>
    <xdr:to>
      <xdr:col>11</xdr:col>
      <xdr:colOff>571499</xdr:colOff>
      <xdr:row>20</xdr:row>
      <xdr:rowOff>157845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10</xdr:row>
      <xdr:rowOff>18962</xdr:rowOff>
    </xdr:from>
    <xdr:to>
      <xdr:col>24</xdr:col>
      <xdr:colOff>428625</xdr:colOff>
      <xdr:row>19</xdr:row>
      <xdr:rowOff>85725</xdr:rowOff>
    </xdr:to>
    <xdr:grpSp>
      <xdr:nvGrpSpPr>
        <xdr:cNvPr id="5" name="Group 4"/>
        <xdr:cNvGrpSpPr/>
      </xdr:nvGrpSpPr>
      <xdr:grpSpPr>
        <a:xfrm>
          <a:off x="11420475" y="2057312"/>
          <a:ext cx="2628900" cy="1781263"/>
          <a:chOff x="11420475" y="2057312"/>
          <a:chExt cx="2628900" cy="1781263"/>
        </a:xfrm>
      </xdr:grpSpPr>
      <xdr:sp macro="" textlink="">
        <xdr:nvSpPr>
          <xdr:cNvPr id="2" name="Oval 1"/>
          <xdr:cNvSpPr/>
        </xdr:nvSpPr>
        <xdr:spPr>
          <a:xfrm>
            <a:off x="11420475" y="2057312"/>
            <a:ext cx="2628900" cy="1781263"/>
          </a:xfrm>
          <a:prstGeom prst="ellipse">
            <a:avLst/>
          </a:prstGeom>
          <a:solidFill>
            <a:schemeClr val="accent2">
              <a:lumMod val="75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" name="TextBox 2"/>
          <xdr:cNvSpPr txBox="1"/>
        </xdr:nvSpPr>
        <xdr:spPr>
          <a:xfrm>
            <a:off x="11772900" y="2543175"/>
            <a:ext cx="1866900" cy="8436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ctr"/>
            <a:r>
              <a:rPr lang="en-IN" sz="2400">
                <a:solidFill>
                  <a:srgbClr val="FFFF00"/>
                </a:solidFill>
              </a:rPr>
              <a:t>Drop in Sale</a:t>
            </a:r>
          </a:p>
          <a:p>
            <a:pPr algn="ctr"/>
            <a:r>
              <a:rPr lang="en-IN" sz="2400">
                <a:solidFill>
                  <a:srgbClr val="FFFF00"/>
                </a:solidFill>
              </a:rPr>
              <a:t>of Burgers</a:t>
            </a:r>
          </a:p>
        </xdr:txBody>
      </xdr:sp>
    </xdr:grpSp>
    <xdr:clientData/>
  </xdr:twoCellAnchor>
  <xdr:twoCellAnchor>
    <xdr:from>
      <xdr:col>4</xdr:col>
      <xdr:colOff>0</xdr:colOff>
      <xdr:row>14</xdr:row>
      <xdr:rowOff>161925</xdr:rowOff>
    </xdr:from>
    <xdr:to>
      <xdr:col>20</xdr:col>
      <xdr:colOff>257175</xdr:colOff>
      <xdr:row>14</xdr:row>
      <xdr:rowOff>161925</xdr:rowOff>
    </xdr:to>
    <xdr:cxnSp macro="">
      <xdr:nvCxnSpPr>
        <xdr:cNvPr id="4" name="Straight Arrow Connector 3"/>
        <xdr:cNvCxnSpPr/>
      </xdr:nvCxnSpPr>
      <xdr:spPr>
        <a:xfrm>
          <a:off x="2438400" y="2962275"/>
          <a:ext cx="9001125" cy="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13</xdr:row>
      <xdr:rowOff>18962</xdr:rowOff>
    </xdr:from>
    <xdr:to>
      <xdr:col>24</xdr:col>
      <xdr:colOff>428625</xdr:colOff>
      <xdr:row>22</xdr:row>
      <xdr:rowOff>85725</xdr:rowOff>
    </xdr:to>
    <xdr:sp macro="" textlink="">
      <xdr:nvSpPr>
        <xdr:cNvPr id="2" name="Oval 1"/>
        <xdr:cNvSpPr/>
      </xdr:nvSpPr>
      <xdr:spPr>
        <a:xfrm>
          <a:off x="11420475" y="2057312"/>
          <a:ext cx="2628900" cy="1781263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oneCellAnchor>
    <xdr:from>
      <xdr:col>20</xdr:col>
      <xdr:colOff>533400</xdr:colOff>
      <xdr:row>15</xdr:row>
      <xdr:rowOff>95250</xdr:rowOff>
    </xdr:from>
    <xdr:ext cx="1866900" cy="843693"/>
    <xdr:sp macro="" textlink="">
      <xdr:nvSpPr>
        <xdr:cNvPr id="3" name="TextBox 2"/>
        <xdr:cNvSpPr txBox="1"/>
      </xdr:nvSpPr>
      <xdr:spPr>
        <a:xfrm>
          <a:off x="11715750" y="2514600"/>
          <a:ext cx="1866900" cy="843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2400">
              <a:solidFill>
                <a:srgbClr val="FFFF00"/>
              </a:solidFill>
            </a:rPr>
            <a:t>Drop in Sale</a:t>
          </a:r>
        </a:p>
        <a:p>
          <a:pPr algn="ctr"/>
          <a:r>
            <a:rPr lang="en-IN" sz="2400">
              <a:solidFill>
                <a:srgbClr val="FFFF00"/>
              </a:solidFill>
            </a:rPr>
            <a:t>of Burgers</a:t>
          </a:r>
        </a:p>
      </xdr:txBody>
    </xdr:sp>
    <xdr:clientData/>
  </xdr:oneCellAnchor>
  <xdr:twoCellAnchor>
    <xdr:from>
      <xdr:col>4</xdr:col>
      <xdr:colOff>0</xdr:colOff>
      <xdr:row>18</xdr:row>
      <xdr:rowOff>28575</xdr:rowOff>
    </xdr:from>
    <xdr:to>
      <xdr:col>20</xdr:col>
      <xdr:colOff>257175</xdr:colOff>
      <xdr:row>18</xdr:row>
      <xdr:rowOff>28575</xdr:rowOff>
    </xdr:to>
    <xdr:cxnSp macro="">
      <xdr:nvCxnSpPr>
        <xdr:cNvPr id="4" name="Straight Arrow Connector 3"/>
        <xdr:cNvCxnSpPr/>
      </xdr:nvCxnSpPr>
      <xdr:spPr>
        <a:xfrm>
          <a:off x="2438400" y="3019425"/>
          <a:ext cx="9001125" cy="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561975</xdr:colOff>
      <xdr:row>6</xdr:row>
      <xdr:rowOff>19050</xdr:rowOff>
    </xdr:from>
    <xdr:to>
      <xdr:col>19</xdr:col>
      <xdr:colOff>419100</xdr:colOff>
      <xdr:row>18</xdr:row>
      <xdr:rowOff>9525</xdr:rowOff>
    </xdr:to>
    <xdr:cxnSp macro="">
      <xdr:nvCxnSpPr>
        <xdr:cNvPr id="5" name="Straight Arrow Connector 4"/>
        <xdr:cNvCxnSpPr/>
      </xdr:nvCxnSpPr>
      <xdr:spPr>
        <a:xfrm>
          <a:off x="8086725" y="723900"/>
          <a:ext cx="2905125" cy="22764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18</xdr:row>
      <xdr:rowOff>28578</xdr:rowOff>
    </xdr:from>
    <xdr:to>
      <xdr:col>19</xdr:col>
      <xdr:colOff>428625</xdr:colOff>
      <xdr:row>31</xdr:row>
      <xdr:rowOff>142875</xdr:rowOff>
    </xdr:to>
    <xdr:cxnSp macro="">
      <xdr:nvCxnSpPr>
        <xdr:cNvPr id="6" name="Straight Arrow Connector 5"/>
        <xdr:cNvCxnSpPr/>
      </xdr:nvCxnSpPr>
      <xdr:spPr>
        <a:xfrm flipV="1">
          <a:off x="8153400" y="3019428"/>
          <a:ext cx="2847975" cy="25907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514350</xdr:colOff>
      <xdr:row>6</xdr:row>
      <xdr:rowOff>28575</xdr:rowOff>
    </xdr:from>
    <xdr:to>
      <xdr:col>13</xdr:col>
      <xdr:colOff>371475</xdr:colOff>
      <xdr:row>18</xdr:row>
      <xdr:rowOff>19050</xdr:rowOff>
    </xdr:to>
    <xdr:cxnSp macro="">
      <xdr:nvCxnSpPr>
        <xdr:cNvPr id="7" name="Straight Arrow Connector 6"/>
        <xdr:cNvCxnSpPr/>
      </xdr:nvCxnSpPr>
      <xdr:spPr>
        <a:xfrm>
          <a:off x="4886325" y="733425"/>
          <a:ext cx="2638425" cy="22764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581025</xdr:colOff>
      <xdr:row>18</xdr:row>
      <xdr:rowOff>38103</xdr:rowOff>
    </xdr:from>
    <xdr:to>
      <xdr:col>13</xdr:col>
      <xdr:colOff>381000</xdr:colOff>
      <xdr:row>31</xdr:row>
      <xdr:rowOff>152400</xdr:rowOff>
    </xdr:to>
    <xdr:cxnSp macro="">
      <xdr:nvCxnSpPr>
        <xdr:cNvPr id="8" name="Straight Arrow Connector 7"/>
        <xdr:cNvCxnSpPr/>
      </xdr:nvCxnSpPr>
      <xdr:spPr>
        <a:xfrm flipV="1">
          <a:off x="4953000" y="3028953"/>
          <a:ext cx="2571750" cy="25907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6</xdr:row>
      <xdr:rowOff>19050</xdr:rowOff>
    </xdr:from>
    <xdr:to>
      <xdr:col>7</xdr:col>
      <xdr:colOff>95250</xdr:colOff>
      <xdr:row>18</xdr:row>
      <xdr:rowOff>9525</xdr:rowOff>
    </xdr:to>
    <xdr:cxnSp macro="">
      <xdr:nvCxnSpPr>
        <xdr:cNvPr id="9" name="Straight Arrow Connector 8"/>
        <xdr:cNvCxnSpPr/>
      </xdr:nvCxnSpPr>
      <xdr:spPr>
        <a:xfrm>
          <a:off x="1457325" y="723900"/>
          <a:ext cx="2905125" cy="22764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18</xdr:row>
      <xdr:rowOff>28578</xdr:rowOff>
    </xdr:from>
    <xdr:to>
      <xdr:col>7</xdr:col>
      <xdr:colOff>104775</xdr:colOff>
      <xdr:row>31</xdr:row>
      <xdr:rowOff>142875</xdr:rowOff>
    </xdr:to>
    <xdr:cxnSp macro="">
      <xdr:nvCxnSpPr>
        <xdr:cNvPr id="10" name="Straight Arrow Connector 9"/>
        <xdr:cNvCxnSpPr/>
      </xdr:nvCxnSpPr>
      <xdr:spPr>
        <a:xfrm flipV="1">
          <a:off x="1524000" y="3019428"/>
          <a:ext cx="2847975" cy="25907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222118</xdr:colOff>
      <xdr:row>4</xdr:row>
      <xdr:rowOff>0</xdr:rowOff>
    </xdr:from>
    <xdr:ext cx="1456619" cy="495186"/>
    <xdr:sp macro="" textlink="">
      <xdr:nvSpPr>
        <xdr:cNvPr id="11" name="TextBox 10"/>
        <xdr:cNvSpPr txBox="1"/>
      </xdr:nvSpPr>
      <xdr:spPr>
        <a:xfrm>
          <a:off x="831718" y="323850"/>
          <a:ext cx="1456619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Machine</a:t>
          </a:r>
        </a:p>
      </xdr:txBody>
    </xdr:sp>
    <xdr:clientData/>
  </xdr:oneCellAnchor>
  <xdr:oneCellAnchor>
    <xdr:from>
      <xdr:col>8</xdr:col>
      <xdr:colOff>27819</xdr:colOff>
      <xdr:row>4</xdr:row>
      <xdr:rowOff>0</xdr:rowOff>
    </xdr:from>
    <xdr:ext cx="1368340" cy="495186"/>
    <xdr:sp macro="" textlink="">
      <xdr:nvSpPr>
        <xdr:cNvPr id="12" name="TextBox 11"/>
        <xdr:cNvSpPr txBox="1"/>
      </xdr:nvSpPr>
      <xdr:spPr>
        <a:xfrm>
          <a:off x="4399794" y="323850"/>
          <a:ext cx="1368340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Method</a:t>
          </a:r>
        </a:p>
      </xdr:txBody>
    </xdr:sp>
    <xdr:clientData/>
  </xdr:oneCellAnchor>
  <xdr:oneCellAnchor>
    <xdr:from>
      <xdr:col>14</xdr:col>
      <xdr:colOff>38691</xdr:colOff>
      <xdr:row>4</xdr:row>
      <xdr:rowOff>0</xdr:rowOff>
    </xdr:from>
    <xdr:ext cx="1429927" cy="495186"/>
    <xdr:sp macro="" textlink="">
      <xdr:nvSpPr>
        <xdr:cNvPr id="13" name="TextBox 12"/>
        <xdr:cNvSpPr txBox="1"/>
      </xdr:nvSpPr>
      <xdr:spPr>
        <a:xfrm>
          <a:off x="7563441" y="323850"/>
          <a:ext cx="1429927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Material</a:t>
          </a:r>
        </a:p>
      </xdr:txBody>
    </xdr:sp>
    <xdr:clientData/>
  </xdr:oneCellAnchor>
  <xdr:oneCellAnchor>
    <xdr:from>
      <xdr:col>1</xdr:col>
      <xdr:colOff>85741</xdr:colOff>
      <xdr:row>29</xdr:row>
      <xdr:rowOff>161925</xdr:rowOff>
    </xdr:from>
    <xdr:ext cx="1765085" cy="638061"/>
    <xdr:sp macro="" textlink="">
      <xdr:nvSpPr>
        <xdr:cNvPr id="14" name="TextBox 13"/>
        <xdr:cNvSpPr txBox="1"/>
      </xdr:nvSpPr>
      <xdr:spPr>
        <a:xfrm>
          <a:off x="695341" y="5248275"/>
          <a:ext cx="1765085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Manpower</a:t>
          </a:r>
        </a:p>
      </xdr:txBody>
    </xdr:sp>
    <xdr:clientData/>
  </xdr:oneCellAnchor>
  <xdr:oneCellAnchor>
    <xdr:from>
      <xdr:col>6</xdr:col>
      <xdr:colOff>428886</xdr:colOff>
      <xdr:row>29</xdr:row>
      <xdr:rowOff>161925</xdr:rowOff>
    </xdr:from>
    <xdr:ext cx="2184722" cy="638061"/>
    <xdr:sp macro="" textlink="">
      <xdr:nvSpPr>
        <xdr:cNvPr id="15" name="TextBox 14"/>
        <xdr:cNvSpPr txBox="1"/>
      </xdr:nvSpPr>
      <xdr:spPr>
        <a:xfrm>
          <a:off x="4086486" y="5248275"/>
          <a:ext cx="2184722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Measurement</a:t>
          </a:r>
        </a:p>
      </xdr:txBody>
    </xdr:sp>
    <xdr:clientData/>
  </xdr:oneCellAnchor>
  <xdr:oneCellAnchor>
    <xdr:from>
      <xdr:col>12</xdr:col>
      <xdr:colOff>409576</xdr:colOff>
      <xdr:row>29</xdr:row>
      <xdr:rowOff>142875</xdr:rowOff>
    </xdr:from>
    <xdr:ext cx="2314574" cy="638061"/>
    <xdr:sp macro="" textlink="">
      <xdr:nvSpPr>
        <xdr:cNvPr id="16" name="TextBox 15"/>
        <xdr:cNvSpPr txBox="1"/>
      </xdr:nvSpPr>
      <xdr:spPr>
        <a:xfrm>
          <a:off x="7219951" y="5229225"/>
          <a:ext cx="2314574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Environment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133350</xdr:colOff>
      <xdr:row>13</xdr:row>
      <xdr:rowOff>147012</xdr:rowOff>
    </xdr:from>
    <xdr:to>
      <xdr:col>25</xdr:col>
      <xdr:colOff>28575</xdr:colOff>
      <xdr:row>20</xdr:row>
      <xdr:rowOff>40273</xdr:rowOff>
    </xdr:to>
    <xdr:grpSp>
      <xdr:nvGrpSpPr>
        <xdr:cNvPr id="69" name="Group 68"/>
        <xdr:cNvGrpSpPr/>
      </xdr:nvGrpSpPr>
      <xdr:grpSpPr>
        <a:xfrm>
          <a:off x="12534900" y="2756862"/>
          <a:ext cx="1724025" cy="1226761"/>
          <a:chOff x="11410950" y="2038262"/>
          <a:chExt cx="2971800" cy="2114638"/>
        </a:xfrm>
      </xdr:grpSpPr>
      <xdr:sp macro="" textlink="">
        <xdr:nvSpPr>
          <xdr:cNvPr id="2" name="Oval 1"/>
          <xdr:cNvSpPr/>
        </xdr:nvSpPr>
        <xdr:spPr>
          <a:xfrm>
            <a:off x="11410950" y="2038262"/>
            <a:ext cx="2971800" cy="2114638"/>
          </a:xfrm>
          <a:prstGeom prst="ellipse">
            <a:avLst/>
          </a:prstGeom>
          <a:solidFill>
            <a:schemeClr val="accent2">
              <a:lumMod val="75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3" name="TextBox 2"/>
          <xdr:cNvSpPr txBox="1"/>
        </xdr:nvSpPr>
        <xdr:spPr>
          <a:xfrm>
            <a:off x="11706488" y="2619768"/>
            <a:ext cx="2380724" cy="113069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ctr"/>
            <a:r>
              <a:rPr lang="en-IN" sz="1800">
                <a:solidFill>
                  <a:srgbClr val="FFFF00"/>
                </a:solidFill>
              </a:rPr>
              <a:t>Drop in Sale</a:t>
            </a:r>
          </a:p>
          <a:p>
            <a:pPr algn="ctr"/>
            <a:r>
              <a:rPr lang="en-IN" sz="1800">
                <a:solidFill>
                  <a:srgbClr val="FFFF00"/>
                </a:solidFill>
              </a:rPr>
              <a:t>of Burgers</a:t>
            </a:r>
          </a:p>
        </xdr:txBody>
      </xdr:sp>
    </xdr:grpSp>
    <xdr:clientData/>
  </xdr:twoCellAnchor>
  <xdr:twoCellAnchor>
    <xdr:from>
      <xdr:col>4</xdr:col>
      <xdr:colOff>0</xdr:colOff>
      <xdr:row>17</xdr:row>
      <xdr:rowOff>28575</xdr:rowOff>
    </xdr:from>
    <xdr:to>
      <xdr:col>22</xdr:col>
      <xdr:colOff>142875</xdr:colOff>
      <xdr:row>17</xdr:row>
      <xdr:rowOff>28575</xdr:rowOff>
    </xdr:to>
    <xdr:cxnSp macro="">
      <xdr:nvCxnSpPr>
        <xdr:cNvPr id="5" name="Straight Arrow Connector 4"/>
        <xdr:cNvCxnSpPr/>
      </xdr:nvCxnSpPr>
      <xdr:spPr>
        <a:xfrm>
          <a:off x="2438400" y="3019425"/>
          <a:ext cx="10106025" cy="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561975</xdr:colOff>
      <xdr:row>5</xdr:row>
      <xdr:rowOff>19050</xdr:rowOff>
    </xdr:from>
    <xdr:to>
      <xdr:col>19</xdr:col>
      <xdr:colOff>419100</xdr:colOff>
      <xdr:row>17</xdr:row>
      <xdr:rowOff>9525</xdr:rowOff>
    </xdr:to>
    <xdr:cxnSp macro="">
      <xdr:nvCxnSpPr>
        <xdr:cNvPr id="8" name="Straight Arrow Connector 7"/>
        <xdr:cNvCxnSpPr/>
      </xdr:nvCxnSpPr>
      <xdr:spPr>
        <a:xfrm>
          <a:off x="9705975" y="1162050"/>
          <a:ext cx="2905125" cy="24669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17</xdr:row>
      <xdr:rowOff>28578</xdr:rowOff>
    </xdr:from>
    <xdr:to>
      <xdr:col>19</xdr:col>
      <xdr:colOff>428625</xdr:colOff>
      <xdr:row>30</xdr:row>
      <xdr:rowOff>142875</xdr:rowOff>
    </xdr:to>
    <xdr:cxnSp macro="">
      <xdr:nvCxnSpPr>
        <xdr:cNvPr id="9" name="Straight Arrow Connector 8"/>
        <xdr:cNvCxnSpPr/>
      </xdr:nvCxnSpPr>
      <xdr:spPr>
        <a:xfrm flipV="1">
          <a:off x="9772650" y="3648078"/>
          <a:ext cx="2847975" cy="27812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514350</xdr:colOff>
      <xdr:row>5</xdr:row>
      <xdr:rowOff>28575</xdr:rowOff>
    </xdr:from>
    <xdr:to>
      <xdr:col>13</xdr:col>
      <xdr:colOff>371475</xdr:colOff>
      <xdr:row>17</xdr:row>
      <xdr:rowOff>19050</xdr:rowOff>
    </xdr:to>
    <xdr:cxnSp macro="">
      <xdr:nvCxnSpPr>
        <xdr:cNvPr id="18" name="Straight Arrow Connector 17"/>
        <xdr:cNvCxnSpPr/>
      </xdr:nvCxnSpPr>
      <xdr:spPr>
        <a:xfrm>
          <a:off x="6000750" y="1171575"/>
          <a:ext cx="2905125" cy="24669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581025</xdr:colOff>
      <xdr:row>17</xdr:row>
      <xdr:rowOff>38103</xdr:rowOff>
    </xdr:from>
    <xdr:to>
      <xdr:col>13</xdr:col>
      <xdr:colOff>381000</xdr:colOff>
      <xdr:row>30</xdr:row>
      <xdr:rowOff>152400</xdr:rowOff>
    </xdr:to>
    <xdr:cxnSp macro="">
      <xdr:nvCxnSpPr>
        <xdr:cNvPr id="19" name="Straight Arrow Connector 18"/>
        <xdr:cNvCxnSpPr/>
      </xdr:nvCxnSpPr>
      <xdr:spPr>
        <a:xfrm flipV="1">
          <a:off x="6067425" y="3657603"/>
          <a:ext cx="2847975" cy="27812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5</xdr:row>
      <xdr:rowOff>19050</xdr:rowOff>
    </xdr:from>
    <xdr:to>
      <xdr:col>7</xdr:col>
      <xdr:colOff>95250</xdr:colOff>
      <xdr:row>17</xdr:row>
      <xdr:rowOff>9525</xdr:rowOff>
    </xdr:to>
    <xdr:cxnSp macro="">
      <xdr:nvCxnSpPr>
        <xdr:cNvPr id="20" name="Straight Arrow Connector 19"/>
        <xdr:cNvCxnSpPr/>
      </xdr:nvCxnSpPr>
      <xdr:spPr>
        <a:xfrm>
          <a:off x="2066925" y="1162050"/>
          <a:ext cx="2905125" cy="24669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17</xdr:row>
      <xdr:rowOff>28578</xdr:rowOff>
    </xdr:from>
    <xdr:to>
      <xdr:col>7</xdr:col>
      <xdr:colOff>104775</xdr:colOff>
      <xdr:row>30</xdr:row>
      <xdr:rowOff>142875</xdr:rowOff>
    </xdr:to>
    <xdr:cxnSp macro="">
      <xdr:nvCxnSpPr>
        <xdr:cNvPr id="21" name="Straight Arrow Connector 20"/>
        <xdr:cNvCxnSpPr/>
      </xdr:nvCxnSpPr>
      <xdr:spPr>
        <a:xfrm flipV="1">
          <a:off x="2133600" y="3648078"/>
          <a:ext cx="2847975" cy="27812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222118</xdr:colOff>
      <xdr:row>3</xdr:row>
      <xdr:rowOff>0</xdr:rowOff>
    </xdr:from>
    <xdr:ext cx="1456619" cy="495186"/>
    <xdr:sp macro="" textlink="">
      <xdr:nvSpPr>
        <xdr:cNvPr id="22" name="TextBox 21"/>
        <xdr:cNvSpPr txBox="1"/>
      </xdr:nvSpPr>
      <xdr:spPr>
        <a:xfrm>
          <a:off x="831718" y="323850"/>
          <a:ext cx="1456619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Machine</a:t>
          </a:r>
        </a:p>
      </xdr:txBody>
    </xdr:sp>
    <xdr:clientData/>
  </xdr:oneCellAnchor>
  <xdr:oneCellAnchor>
    <xdr:from>
      <xdr:col>8</xdr:col>
      <xdr:colOff>27819</xdr:colOff>
      <xdr:row>3</xdr:row>
      <xdr:rowOff>0</xdr:rowOff>
    </xdr:from>
    <xdr:ext cx="1368340" cy="495186"/>
    <xdr:sp macro="" textlink="">
      <xdr:nvSpPr>
        <xdr:cNvPr id="23" name="TextBox 22"/>
        <xdr:cNvSpPr txBox="1"/>
      </xdr:nvSpPr>
      <xdr:spPr>
        <a:xfrm>
          <a:off x="4399794" y="323850"/>
          <a:ext cx="1368340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Method</a:t>
          </a:r>
        </a:p>
      </xdr:txBody>
    </xdr:sp>
    <xdr:clientData/>
  </xdr:oneCellAnchor>
  <xdr:oneCellAnchor>
    <xdr:from>
      <xdr:col>14</xdr:col>
      <xdr:colOff>38691</xdr:colOff>
      <xdr:row>3</xdr:row>
      <xdr:rowOff>0</xdr:rowOff>
    </xdr:from>
    <xdr:ext cx="1429927" cy="495186"/>
    <xdr:sp macro="" textlink="">
      <xdr:nvSpPr>
        <xdr:cNvPr id="24" name="TextBox 23"/>
        <xdr:cNvSpPr txBox="1"/>
      </xdr:nvSpPr>
      <xdr:spPr>
        <a:xfrm>
          <a:off x="7563441" y="323850"/>
          <a:ext cx="1429927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Material</a:t>
          </a:r>
        </a:p>
      </xdr:txBody>
    </xdr:sp>
    <xdr:clientData/>
  </xdr:oneCellAnchor>
  <xdr:oneCellAnchor>
    <xdr:from>
      <xdr:col>1</xdr:col>
      <xdr:colOff>85741</xdr:colOff>
      <xdr:row>28</xdr:row>
      <xdr:rowOff>161925</xdr:rowOff>
    </xdr:from>
    <xdr:ext cx="1765085" cy="638061"/>
    <xdr:sp macro="" textlink="">
      <xdr:nvSpPr>
        <xdr:cNvPr id="25" name="TextBox 24"/>
        <xdr:cNvSpPr txBox="1"/>
      </xdr:nvSpPr>
      <xdr:spPr>
        <a:xfrm>
          <a:off x="695341" y="5248275"/>
          <a:ext cx="1765085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Manpower</a:t>
          </a:r>
        </a:p>
      </xdr:txBody>
    </xdr:sp>
    <xdr:clientData/>
  </xdr:oneCellAnchor>
  <xdr:oneCellAnchor>
    <xdr:from>
      <xdr:col>6</xdr:col>
      <xdr:colOff>428886</xdr:colOff>
      <xdr:row>28</xdr:row>
      <xdr:rowOff>161925</xdr:rowOff>
    </xdr:from>
    <xdr:ext cx="2184722" cy="638061"/>
    <xdr:sp macro="" textlink="">
      <xdr:nvSpPr>
        <xdr:cNvPr id="26" name="TextBox 25"/>
        <xdr:cNvSpPr txBox="1"/>
      </xdr:nvSpPr>
      <xdr:spPr>
        <a:xfrm>
          <a:off x="4086486" y="5248275"/>
          <a:ext cx="2184722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Measurement</a:t>
          </a:r>
        </a:p>
      </xdr:txBody>
    </xdr:sp>
    <xdr:clientData/>
  </xdr:oneCellAnchor>
  <xdr:oneCellAnchor>
    <xdr:from>
      <xdr:col>12</xdr:col>
      <xdr:colOff>409576</xdr:colOff>
      <xdr:row>28</xdr:row>
      <xdr:rowOff>142875</xdr:rowOff>
    </xdr:from>
    <xdr:ext cx="2314574" cy="638061"/>
    <xdr:sp macro="" textlink="">
      <xdr:nvSpPr>
        <xdr:cNvPr id="27" name="TextBox 26"/>
        <xdr:cNvSpPr txBox="1"/>
      </xdr:nvSpPr>
      <xdr:spPr>
        <a:xfrm>
          <a:off x="7219951" y="5229225"/>
          <a:ext cx="2314574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Environment</a:t>
          </a:r>
        </a:p>
      </xdr:txBody>
    </xdr:sp>
    <xdr:clientData/>
  </xdr:oneCellAnchor>
  <xdr:oneCellAnchor>
    <xdr:from>
      <xdr:col>4</xdr:col>
      <xdr:colOff>457200</xdr:colOff>
      <xdr:row>6</xdr:row>
      <xdr:rowOff>104775</xdr:rowOff>
    </xdr:from>
    <xdr:ext cx="1554912" cy="428625"/>
    <xdr:sp macro="" textlink="">
      <xdr:nvSpPr>
        <xdr:cNvPr id="30" name="TextBox 29"/>
        <xdr:cNvSpPr txBox="1"/>
      </xdr:nvSpPr>
      <xdr:spPr>
        <a:xfrm>
          <a:off x="2895600" y="1000125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Storage Equip.</a:t>
          </a:r>
        </a:p>
      </xdr:txBody>
    </xdr:sp>
    <xdr:clientData/>
  </xdr:oneCellAnchor>
  <xdr:oneCellAnchor>
    <xdr:from>
      <xdr:col>6</xdr:col>
      <xdr:colOff>219076</xdr:colOff>
      <xdr:row>10</xdr:row>
      <xdr:rowOff>133350</xdr:rowOff>
    </xdr:from>
    <xdr:ext cx="1714500" cy="428625"/>
    <xdr:sp macro="" textlink="">
      <xdr:nvSpPr>
        <xdr:cNvPr id="32" name="TextBox 31"/>
        <xdr:cNvSpPr txBox="1"/>
      </xdr:nvSpPr>
      <xdr:spPr>
        <a:xfrm>
          <a:off x="3876676" y="1790700"/>
          <a:ext cx="1714500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Cooking</a:t>
          </a:r>
          <a:r>
            <a:rPr lang="en-IN" sz="2000">
              <a:solidFill>
                <a:schemeClr val="bg1"/>
              </a:solidFill>
            </a:rPr>
            <a:t> Equip.</a:t>
          </a:r>
        </a:p>
      </xdr:txBody>
    </xdr:sp>
    <xdr:clientData/>
  </xdr:oneCellAnchor>
  <xdr:oneCellAnchor>
    <xdr:from>
      <xdr:col>11</xdr:col>
      <xdr:colOff>19050</xdr:colOff>
      <xdr:row>6</xdr:row>
      <xdr:rowOff>123825</xdr:rowOff>
    </xdr:from>
    <xdr:ext cx="1554912" cy="428625"/>
    <xdr:sp macro="" textlink="">
      <xdr:nvSpPr>
        <xdr:cNvPr id="49" name="TextBox 48"/>
        <xdr:cNvSpPr txBox="1"/>
      </xdr:nvSpPr>
      <xdr:spPr>
        <a:xfrm>
          <a:off x="6219825" y="1019175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Recipe</a:t>
          </a:r>
        </a:p>
      </xdr:txBody>
    </xdr:sp>
    <xdr:clientData/>
  </xdr:oneCellAnchor>
  <xdr:twoCellAnchor>
    <xdr:from>
      <xdr:col>9</xdr:col>
      <xdr:colOff>514350</xdr:colOff>
      <xdr:row>7</xdr:row>
      <xdr:rowOff>147638</xdr:rowOff>
    </xdr:from>
    <xdr:to>
      <xdr:col>11</xdr:col>
      <xdr:colOff>19050</xdr:colOff>
      <xdr:row>7</xdr:row>
      <xdr:rowOff>152400</xdr:rowOff>
    </xdr:to>
    <xdr:cxnSp macro="">
      <xdr:nvCxnSpPr>
        <xdr:cNvPr id="53" name="Straight Arrow Connector 52"/>
        <xdr:cNvCxnSpPr/>
      </xdr:nvCxnSpPr>
      <xdr:spPr>
        <a:xfrm flipV="1">
          <a:off x="5495925" y="1233488"/>
          <a:ext cx="723900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11</xdr:row>
      <xdr:rowOff>157163</xdr:rowOff>
    </xdr:from>
    <xdr:to>
      <xdr:col>6</xdr:col>
      <xdr:colOff>219076</xdr:colOff>
      <xdr:row>11</xdr:row>
      <xdr:rowOff>161925</xdr:rowOff>
    </xdr:to>
    <xdr:cxnSp macro="">
      <xdr:nvCxnSpPr>
        <xdr:cNvPr id="60" name="Straight Arrow Connector 59"/>
        <xdr:cNvCxnSpPr>
          <a:endCxn id="32" idx="1"/>
        </xdr:cNvCxnSpPr>
      </xdr:nvCxnSpPr>
      <xdr:spPr>
        <a:xfrm flipV="1">
          <a:off x="3124200" y="2005013"/>
          <a:ext cx="752476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</xdr:row>
      <xdr:rowOff>128588</xdr:rowOff>
    </xdr:from>
    <xdr:to>
      <xdr:col>4</xdr:col>
      <xdr:colOff>457200</xdr:colOff>
      <xdr:row>7</xdr:row>
      <xdr:rowOff>152400</xdr:rowOff>
    </xdr:to>
    <xdr:cxnSp macro="">
      <xdr:nvCxnSpPr>
        <xdr:cNvPr id="61" name="Straight Arrow Connector 60"/>
        <xdr:cNvCxnSpPr>
          <a:endCxn id="30" idx="1"/>
        </xdr:cNvCxnSpPr>
      </xdr:nvCxnSpPr>
      <xdr:spPr>
        <a:xfrm flipV="1">
          <a:off x="2114550" y="1214438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285749</xdr:colOff>
      <xdr:row>10</xdr:row>
      <xdr:rowOff>152400</xdr:rowOff>
    </xdr:from>
    <xdr:ext cx="2124075" cy="428625"/>
    <xdr:sp macro="" textlink="">
      <xdr:nvSpPr>
        <xdr:cNvPr id="66" name="TextBox 65"/>
        <xdr:cNvSpPr txBox="1"/>
      </xdr:nvSpPr>
      <xdr:spPr>
        <a:xfrm>
          <a:off x="7096124" y="1809750"/>
          <a:ext cx="2124075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Cooking instructions</a:t>
          </a:r>
        </a:p>
      </xdr:txBody>
    </xdr:sp>
    <xdr:clientData/>
  </xdr:oneCellAnchor>
  <xdr:twoCellAnchor>
    <xdr:from>
      <xdr:col>11</xdr:col>
      <xdr:colOff>209550</xdr:colOff>
      <xdr:row>11</xdr:row>
      <xdr:rowOff>176213</xdr:rowOff>
    </xdr:from>
    <xdr:to>
      <xdr:col>12</xdr:col>
      <xdr:colOff>276225</xdr:colOff>
      <xdr:row>11</xdr:row>
      <xdr:rowOff>180975</xdr:rowOff>
    </xdr:to>
    <xdr:cxnSp macro="">
      <xdr:nvCxnSpPr>
        <xdr:cNvPr id="67" name="Straight Arrow Connector 66"/>
        <xdr:cNvCxnSpPr/>
      </xdr:nvCxnSpPr>
      <xdr:spPr>
        <a:xfrm flipV="1">
          <a:off x="6410325" y="2024063"/>
          <a:ext cx="676275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581025</xdr:colOff>
      <xdr:row>6</xdr:row>
      <xdr:rowOff>47625</xdr:rowOff>
    </xdr:from>
    <xdr:ext cx="1781176" cy="428625"/>
    <xdr:sp macro="" textlink="">
      <xdr:nvSpPr>
        <xdr:cNvPr id="71" name="TextBox 70"/>
        <xdr:cNvSpPr txBox="1"/>
      </xdr:nvSpPr>
      <xdr:spPr>
        <a:xfrm>
          <a:off x="9324975" y="942975"/>
          <a:ext cx="1781176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Raw Material</a:t>
          </a:r>
        </a:p>
      </xdr:txBody>
    </xdr:sp>
    <xdr:clientData/>
  </xdr:oneCellAnchor>
  <xdr:twoCellAnchor>
    <xdr:from>
      <xdr:col>15</xdr:col>
      <xdr:colOff>533400</xdr:colOff>
      <xdr:row>7</xdr:row>
      <xdr:rowOff>71438</xdr:rowOff>
    </xdr:from>
    <xdr:to>
      <xdr:col>16</xdr:col>
      <xdr:colOff>600075</xdr:colOff>
      <xdr:row>7</xdr:row>
      <xdr:rowOff>76200</xdr:rowOff>
    </xdr:to>
    <xdr:cxnSp macro="">
      <xdr:nvCxnSpPr>
        <xdr:cNvPr id="72" name="Straight Arrow Connector 71"/>
        <xdr:cNvCxnSpPr/>
      </xdr:nvCxnSpPr>
      <xdr:spPr>
        <a:xfrm flipV="1">
          <a:off x="8667750" y="1157288"/>
          <a:ext cx="676275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276225</xdr:colOff>
      <xdr:row>10</xdr:row>
      <xdr:rowOff>0</xdr:rowOff>
    </xdr:from>
    <xdr:ext cx="1781176" cy="428625"/>
    <xdr:sp macro="" textlink="">
      <xdr:nvSpPr>
        <xdr:cNvPr id="73" name="TextBox 72"/>
        <xdr:cNvSpPr txBox="1"/>
      </xdr:nvSpPr>
      <xdr:spPr>
        <a:xfrm>
          <a:off x="10239375" y="1657350"/>
          <a:ext cx="1781176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Packaging</a:t>
          </a:r>
        </a:p>
      </xdr:txBody>
    </xdr:sp>
    <xdr:clientData/>
  </xdr:oneCellAnchor>
  <xdr:twoCellAnchor>
    <xdr:from>
      <xdr:col>17</xdr:col>
      <xdr:colOff>228600</xdr:colOff>
      <xdr:row>11</xdr:row>
      <xdr:rowOff>23813</xdr:rowOff>
    </xdr:from>
    <xdr:to>
      <xdr:col>18</xdr:col>
      <xdr:colOff>295275</xdr:colOff>
      <xdr:row>11</xdr:row>
      <xdr:rowOff>28575</xdr:rowOff>
    </xdr:to>
    <xdr:cxnSp macro="">
      <xdr:nvCxnSpPr>
        <xdr:cNvPr id="74" name="Straight Arrow Connector 73"/>
        <xdr:cNvCxnSpPr/>
      </xdr:nvCxnSpPr>
      <xdr:spPr>
        <a:xfrm flipV="1">
          <a:off x="9582150" y="1871663"/>
          <a:ext cx="676275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38100</xdr:colOff>
      <xdr:row>20</xdr:row>
      <xdr:rowOff>19050</xdr:rowOff>
    </xdr:from>
    <xdr:ext cx="1554912" cy="428625"/>
    <xdr:sp macro="" textlink="">
      <xdr:nvSpPr>
        <xdr:cNvPr id="87" name="TextBox 86"/>
        <xdr:cNvSpPr txBox="1"/>
      </xdr:nvSpPr>
      <xdr:spPr>
        <a:xfrm>
          <a:off x="4305300" y="3581400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Untrained Chef</a:t>
          </a:r>
        </a:p>
      </xdr:txBody>
    </xdr:sp>
    <xdr:clientData/>
  </xdr:oneCellAnchor>
  <xdr:twoCellAnchor>
    <xdr:from>
      <xdr:col>5</xdr:col>
      <xdr:colOff>476250</xdr:colOff>
      <xdr:row>21</xdr:row>
      <xdr:rowOff>42863</xdr:rowOff>
    </xdr:from>
    <xdr:to>
      <xdr:col>7</xdr:col>
      <xdr:colOff>38100</xdr:colOff>
      <xdr:row>21</xdr:row>
      <xdr:rowOff>66675</xdr:rowOff>
    </xdr:to>
    <xdr:cxnSp macro="">
      <xdr:nvCxnSpPr>
        <xdr:cNvPr id="88" name="Straight Arrow Connector 87"/>
        <xdr:cNvCxnSpPr>
          <a:endCxn id="87" idx="1"/>
        </xdr:cNvCxnSpPr>
      </xdr:nvCxnSpPr>
      <xdr:spPr>
        <a:xfrm flipV="1">
          <a:off x="3524250" y="3795713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361950</xdr:colOff>
      <xdr:row>24</xdr:row>
      <xdr:rowOff>85725</xdr:rowOff>
    </xdr:from>
    <xdr:ext cx="1554912" cy="428625"/>
    <xdr:sp macro="" textlink="">
      <xdr:nvSpPr>
        <xdr:cNvPr id="89" name="TextBox 88"/>
        <xdr:cNvSpPr txBox="1"/>
      </xdr:nvSpPr>
      <xdr:spPr>
        <a:xfrm>
          <a:off x="3409950" y="4410075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Change of Chef</a:t>
          </a:r>
        </a:p>
      </xdr:txBody>
    </xdr:sp>
    <xdr:clientData/>
  </xdr:oneCellAnchor>
  <xdr:twoCellAnchor>
    <xdr:from>
      <xdr:col>4</xdr:col>
      <xdr:colOff>161925</xdr:colOff>
      <xdr:row>25</xdr:row>
      <xdr:rowOff>109538</xdr:rowOff>
    </xdr:from>
    <xdr:to>
      <xdr:col>5</xdr:col>
      <xdr:colOff>333375</xdr:colOff>
      <xdr:row>25</xdr:row>
      <xdr:rowOff>133350</xdr:rowOff>
    </xdr:to>
    <xdr:cxnSp macro="">
      <xdr:nvCxnSpPr>
        <xdr:cNvPr id="90" name="Straight Arrow Connector 89"/>
        <xdr:cNvCxnSpPr/>
      </xdr:nvCxnSpPr>
      <xdr:spPr>
        <a:xfrm flipV="1">
          <a:off x="2600325" y="4624388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47625</xdr:colOff>
      <xdr:row>20</xdr:row>
      <xdr:rowOff>104775</xdr:rowOff>
    </xdr:from>
    <xdr:ext cx="1847850" cy="428625"/>
    <xdr:sp macro="" textlink="">
      <xdr:nvSpPr>
        <xdr:cNvPr id="91" name="TextBox 90"/>
        <xdr:cNvSpPr txBox="1"/>
      </xdr:nvSpPr>
      <xdr:spPr>
        <a:xfrm>
          <a:off x="7467600" y="3667125"/>
          <a:ext cx="1847850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Quantity</a:t>
          </a:r>
          <a:r>
            <a:rPr lang="en-IN" sz="1800" baseline="0">
              <a:solidFill>
                <a:schemeClr val="bg1"/>
              </a:solidFill>
            </a:rPr>
            <a:t> of Spices</a:t>
          </a:r>
          <a:endParaRPr lang="en-IN" sz="1800">
            <a:solidFill>
              <a:schemeClr val="bg1"/>
            </a:solidFill>
          </a:endParaRPr>
        </a:p>
      </xdr:txBody>
    </xdr:sp>
    <xdr:clientData/>
  </xdr:oneCellAnchor>
  <xdr:twoCellAnchor>
    <xdr:from>
      <xdr:col>11</xdr:col>
      <xdr:colOff>485775</xdr:colOff>
      <xdr:row>21</xdr:row>
      <xdr:rowOff>128588</xdr:rowOff>
    </xdr:from>
    <xdr:to>
      <xdr:col>13</xdr:col>
      <xdr:colOff>47625</xdr:colOff>
      <xdr:row>21</xdr:row>
      <xdr:rowOff>152400</xdr:rowOff>
    </xdr:to>
    <xdr:cxnSp macro="">
      <xdr:nvCxnSpPr>
        <xdr:cNvPr id="92" name="Straight Arrow Connector 91"/>
        <xdr:cNvCxnSpPr>
          <a:endCxn id="91" idx="1"/>
        </xdr:cNvCxnSpPr>
      </xdr:nvCxnSpPr>
      <xdr:spPr>
        <a:xfrm flipV="1">
          <a:off x="6686550" y="3881438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438149</xdr:colOff>
      <xdr:row>24</xdr:row>
      <xdr:rowOff>95250</xdr:rowOff>
    </xdr:from>
    <xdr:ext cx="2162176" cy="428625"/>
    <xdr:sp macro="" textlink="">
      <xdr:nvSpPr>
        <xdr:cNvPr id="93" name="TextBox 92"/>
        <xdr:cNvSpPr txBox="1"/>
      </xdr:nvSpPr>
      <xdr:spPr>
        <a:xfrm>
          <a:off x="6638924" y="4419600"/>
          <a:ext cx="2162176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Quality Measurement</a:t>
          </a:r>
        </a:p>
      </xdr:txBody>
    </xdr:sp>
    <xdr:clientData/>
  </xdr:oneCellAnchor>
  <xdr:twoCellAnchor>
    <xdr:from>
      <xdr:col>10</xdr:col>
      <xdr:colOff>314325</xdr:colOff>
      <xdr:row>25</xdr:row>
      <xdr:rowOff>147638</xdr:rowOff>
    </xdr:from>
    <xdr:to>
      <xdr:col>11</xdr:col>
      <xdr:colOff>485775</xdr:colOff>
      <xdr:row>25</xdr:row>
      <xdr:rowOff>171450</xdr:rowOff>
    </xdr:to>
    <xdr:cxnSp macro="">
      <xdr:nvCxnSpPr>
        <xdr:cNvPr id="94" name="Straight Arrow Connector 93"/>
        <xdr:cNvCxnSpPr/>
      </xdr:nvCxnSpPr>
      <xdr:spPr>
        <a:xfrm flipV="1">
          <a:off x="5905500" y="4662488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57149</xdr:colOff>
      <xdr:row>21</xdr:row>
      <xdr:rowOff>133350</xdr:rowOff>
    </xdr:from>
    <xdr:ext cx="1800226" cy="428625"/>
    <xdr:sp macro="" textlink="">
      <xdr:nvSpPr>
        <xdr:cNvPr id="95" name="TextBox 94"/>
        <xdr:cNvSpPr txBox="1"/>
      </xdr:nvSpPr>
      <xdr:spPr>
        <a:xfrm>
          <a:off x="10629899" y="3886200"/>
          <a:ext cx="1800226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Air-Conditioning</a:t>
          </a:r>
        </a:p>
      </xdr:txBody>
    </xdr:sp>
    <xdr:clientData/>
  </xdr:oneCellAnchor>
  <xdr:twoCellAnchor>
    <xdr:from>
      <xdr:col>17</xdr:col>
      <xdr:colOff>476250</xdr:colOff>
      <xdr:row>22</xdr:row>
      <xdr:rowOff>157163</xdr:rowOff>
    </xdr:from>
    <xdr:to>
      <xdr:col>19</xdr:col>
      <xdr:colOff>38100</xdr:colOff>
      <xdr:row>22</xdr:row>
      <xdr:rowOff>180975</xdr:rowOff>
    </xdr:to>
    <xdr:cxnSp macro="">
      <xdr:nvCxnSpPr>
        <xdr:cNvPr id="96" name="Straight Arrow Connector 95"/>
        <xdr:cNvCxnSpPr/>
      </xdr:nvCxnSpPr>
      <xdr:spPr>
        <a:xfrm flipV="1">
          <a:off x="9829800" y="4100513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447674</xdr:colOff>
      <xdr:row>25</xdr:row>
      <xdr:rowOff>114300</xdr:rowOff>
    </xdr:from>
    <xdr:ext cx="1666875" cy="428625"/>
    <xdr:sp macro="" textlink="">
      <xdr:nvSpPr>
        <xdr:cNvPr id="97" name="TextBox 96"/>
        <xdr:cNvSpPr txBox="1"/>
      </xdr:nvSpPr>
      <xdr:spPr>
        <a:xfrm>
          <a:off x="9801224" y="4629150"/>
          <a:ext cx="1666875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Unhygenic Place</a:t>
          </a:r>
        </a:p>
      </xdr:txBody>
    </xdr:sp>
    <xdr:clientData/>
  </xdr:oneCellAnchor>
  <xdr:twoCellAnchor>
    <xdr:from>
      <xdr:col>16</xdr:col>
      <xdr:colOff>209550</xdr:colOff>
      <xdr:row>26</xdr:row>
      <xdr:rowOff>166688</xdr:rowOff>
    </xdr:from>
    <xdr:to>
      <xdr:col>17</xdr:col>
      <xdr:colOff>495300</xdr:colOff>
      <xdr:row>27</xdr:row>
      <xdr:rowOff>3485</xdr:rowOff>
    </xdr:to>
    <xdr:cxnSp macro="">
      <xdr:nvCxnSpPr>
        <xdr:cNvPr id="98" name="Straight Arrow Connector 97"/>
        <xdr:cNvCxnSpPr/>
      </xdr:nvCxnSpPr>
      <xdr:spPr>
        <a:xfrm flipV="1">
          <a:off x="8953500" y="4872038"/>
          <a:ext cx="895350" cy="272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466725</xdr:colOff>
      <xdr:row>13</xdr:row>
      <xdr:rowOff>147012</xdr:rowOff>
    </xdr:from>
    <xdr:to>
      <xdr:col>26</xdr:col>
      <xdr:colOff>361950</xdr:colOff>
      <xdr:row>20</xdr:row>
      <xdr:rowOff>40273</xdr:rowOff>
    </xdr:to>
    <xdr:grpSp>
      <xdr:nvGrpSpPr>
        <xdr:cNvPr id="2" name="Group 1"/>
        <xdr:cNvGrpSpPr/>
      </xdr:nvGrpSpPr>
      <xdr:grpSpPr>
        <a:xfrm>
          <a:off x="12677775" y="2756862"/>
          <a:ext cx="1724025" cy="1226761"/>
          <a:chOff x="11410950" y="2038262"/>
          <a:chExt cx="2971800" cy="2114638"/>
        </a:xfrm>
      </xdr:grpSpPr>
      <xdr:sp macro="" textlink="">
        <xdr:nvSpPr>
          <xdr:cNvPr id="3" name="Oval 2"/>
          <xdr:cNvSpPr/>
        </xdr:nvSpPr>
        <xdr:spPr>
          <a:xfrm>
            <a:off x="11410950" y="2038262"/>
            <a:ext cx="2971800" cy="2114638"/>
          </a:xfrm>
          <a:prstGeom prst="ellipse">
            <a:avLst/>
          </a:prstGeom>
          <a:solidFill>
            <a:schemeClr val="accent2">
              <a:lumMod val="75000"/>
            </a:schemeClr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" name="TextBox 3"/>
          <xdr:cNvSpPr txBox="1"/>
        </xdr:nvSpPr>
        <xdr:spPr>
          <a:xfrm>
            <a:off x="11706488" y="2619768"/>
            <a:ext cx="2380724" cy="113069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ctr"/>
            <a:r>
              <a:rPr lang="en-IN" sz="1800">
                <a:solidFill>
                  <a:srgbClr val="FFFF00"/>
                </a:solidFill>
              </a:rPr>
              <a:t>Drop in Sale</a:t>
            </a:r>
          </a:p>
          <a:p>
            <a:pPr algn="ctr"/>
            <a:r>
              <a:rPr lang="en-IN" sz="1800">
                <a:solidFill>
                  <a:srgbClr val="FFFF00"/>
                </a:solidFill>
              </a:rPr>
              <a:t>of Burgers</a:t>
            </a:r>
          </a:p>
        </xdr:txBody>
      </xdr:sp>
    </xdr:grpSp>
    <xdr:clientData/>
  </xdr:twoCellAnchor>
  <xdr:twoCellAnchor>
    <xdr:from>
      <xdr:col>5</xdr:col>
      <xdr:colOff>0</xdr:colOff>
      <xdr:row>17</xdr:row>
      <xdr:rowOff>28575</xdr:rowOff>
    </xdr:from>
    <xdr:to>
      <xdr:col>23</xdr:col>
      <xdr:colOff>504825</xdr:colOff>
      <xdr:row>17</xdr:row>
      <xdr:rowOff>28575</xdr:rowOff>
    </xdr:to>
    <xdr:cxnSp macro="">
      <xdr:nvCxnSpPr>
        <xdr:cNvPr id="5" name="Straight Arrow Connector 4"/>
        <xdr:cNvCxnSpPr/>
      </xdr:nvCxnSpPr>
      <xdr:spPr>
        <a:xfrm>
          <a:off x="2438400" y="3019425"/>
          <a:ext cx="10467975" cy="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561975</xdr:colOff>
      <xdr:row>5</xdr:row>
      <xdr:rowOff>19050</xdr:rowOff>
    </xdr:from>
    <xdr:to>
      <xdr:col>20</xdr:col>
      <xdr:colOff>419100</xdr:colOff>
      <xdr:row>17</xdr:row>
      <xdr:rowOff>9525</xdr:rowOff>
    </xdr:to>
    <xdr:cxnSp macro="">
      <xdr:nvCxnSpPr>
        <xdr:cNvPr id="6" name="Straight Arrow Connector 5"/>
        <xdr:cNvCxnSpPr/>
      </xdr:nvCxnSpPr>
      <xdr:spPr>
        <a:xfrm>
          <a:off x="8086725" y="723900"/>
          <a:ext cx="2905125" cy="22764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</xdr:colOff>
      <xdr:row>17</xdr:row>
      <xdr:rowOff>28578</xdr:rowOff>
    </xdr:from>
    <xdr:to>
      <xdr:col>20</xdr:col>
      <xdr:colOff>428625</xdr:colOff>
      <xdr:row>30</xdr:row>
      <xdr:rowOff>142875</xdr:rowOff>
    </xdr:to>
    <xdr:cxnSp macro="">
      <xdr:nvCxnSpPr>
        <xdr:cNvPr id="7" name="Straight Arrow Connector 6"/>
        <xdr:cNvCxnSpPr/>
      </xdr:nvCxnSpPr>
      <xdr:spPr>
        <a:xfrm flipV="1">
          <a:off x="8153400" y="3019428"/>
          <a:ext cx="2847975" cy="25907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5</xdr:row>
      <xdr:rowOff>28575</xdr:rowOff>
    </xdr:from>
    <xdr:to>
      <xdr:col>14</xdr:col>
      <xdr:colOff>371475</xdr:colOff>
      <xdr:row>17</xdr:row>
      <xdr:rowOff>19050</xdr:rowOff>
    </xdr:to>
    <xdr:cxnSp macro="">
      <xdr:nvCxnSpPr>
        <xdr:cNvPr id="8" name="Straight Arrow Connector 7"/>
        <xdr:cNvCxnSpPr/>
      </xdr:nvCxnSpPr>
      <xdr:spPr>
        <a:xfrm>
          <a:off x="4886325" y="733425"/>
          <a:ext cx="2638425" cy="22764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581025</xdr:colOff>
      <xdr:row>17</xdr:row>
      <xdr:rowOff>38103</xdr:rowOff>
    </xdr:from>
    <xdr:to>
      <xdr:col>14</xdr:col>
      <xdr:colOff>381000</xdr:colOff>
      <xdr:row>30</xdr:row>
      <xdr:rowOff>152400</xdr:rowOff>
    </xdr:to>
    <xdr:cxnSp macro="">
      <xdr:nvCxnSpPr>
        <xdr:cNvPr id="9" name="Straight Arrow Connector 8"/>
        <xdr:cNvCxnSpPr/>
      </xdr:nvCxnSpPr>
      <xdr:spPr>
        <a:xfrm flipV="1">
          <a:off x="4953000" y="3028953"/>
          <a:ext cx="2571750" cy="25907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5</xdr:row>
      <xdr:rowOff>19050</xdr:rowOff>
    </xdr:from>
    <xdr:to>
      <xdr:col>8</xdr:col>
      <xdr:colOff>95250</xdr:colOff>
      <xdr:row>17</xdr:row>
      <xdr:rowOff>9525</xdr:rowOff>
    </xdr:to>
    <xdr:cxnSp macro="">
      <xdr:nvCxnSpPr>
        <xdr:cNvPr id="10" name="Straight Arrow Connector 9"/>
        <xdr:cNvCxnSpPr/>
      </xdr:nvCxnSpPr>
      <xdr:spPr>
        <a:xfrm>
          <a:off x="1457325" y="723900"/>
          <a:ext cx="2905125" cy="22764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17</xdr:row>
      <xdr:rowOff>28578</xdr:rowOff>
    </xdr:from>
    <xdr:to>
      <xdr:col>8</xdr:col>
      <xdr:colOff>104775</xdr:colOff>
      <xdr:row>30</xdr:row>
      <xdr:rowOff>142875</xdr:rowOff>
    </xdr:to>
    <xdr:cxnSp macro="">
      <xdr:nvCxnSpPr>
        <xdr:cNvPr id="11" name="Straight Arrow Connector 10"/>
        <xdr:cNvCxnSpPr/>
      </xdr:nvCxnSpPr>
      <xdr:spPr>
        <a:xfrm flipV="1">
          <a:off x="1524000" y="3019428"/>
          <a:ext cx="2847975" cy="259079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222118</xdr:colOff>
      <xdr:row>3</xdr:row>
      <xdr:rowOff>0</xdr:rowOff>
    </xdr:from>
    <xdr:ext cx="1456619" cy="495186"/>
    <xdr:sp macro="" textlink="">
      <xdr:nvSpPr>
        <xdr:cNvPr id="12" name="TextBox 11"/>
        <xdr:cNvSpPr txBox="1"/>
      </xdr:nvSpPr>
      <xdr:spPr>
        <a:xfrm>
          <a:off x="831718" y="323850"/>
          <a:ext cx="1456619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Machine</a:t>
          </a:r>
        </a:p>
      </xdr:txBody>
    </xdr:sp>
    <xdr:clientData/>
  </xdr:oneCellAnchor>
  <xdr:oneCellAnchor>
    <xdr:from>
      <xdr:col>9</xdr:col>
      <xdr:colOff>27819</xdr:colOff>
      <xdr:row>3</xdr:row>
      <xdr:rowOff>0</xdr:rowOff>
    </xdr:from>
    <xdr:ext cx="1368340" cy="495186"/>
    <xdr:sp macro="" textlink="">
      <xdr:nvSpPr>
        <xdr:cNvPr id="13" name="TextBox 12"/>
        <xdr:cNvSpPr txBox="1"/>
      </xdr:nvSpPr>
      <xdr:spPr>
        <a:xfrm>
          <a:off x="4399794" y="323850"/>
          <a:ext cx="1368340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Method</a:t>
          </a:r>
        </a:p>
      </xdr:txBody>
    </xdr:sp>
    <xdr:clientData/>
  </xdr:oneCellAnchor>
  <xdr:oneCellAnchor>
    <xdr:from>
      <xdr:col>15</xdr:col>
      <xdr:colOff>38691</xdr:colOff>
      <xdr:row>3</xdr:row>
      <xdr:rowOff>0</xdr:rowOff>
    </xdr:from>
    <xdr:ext cx="1429927" cy="495186"/>
    <xdr:sp macro="" textlink="">
      <xdr:nvSpPr>
        <xdr:cNvPr id="14" name="TextBox 13"/>
        <xdr:cNvSpPr txBox="1"/>
      </xdr:nvSpPr>
      <xdr:spPr>
        <a:xfrm>
          <a:off x="7563441" y="323850"/>
          <a:ext cx="1429927" cy="495186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Material</a:t>
          </a:r>
        </a:p>
      </xdr:txBody>
    </xdr:sp>
    <xdr:clientData/>
  </xdr:oneCellAnchor>
  <xdr:oneCellAnchor>
    <xdr:from>
      <xdr:col>2</xdr:col>
      <xdr:colOff>85741</xdr:colOff>
      <xdr:row>28</xdr:row>
      <xdr:rowOff>161925</xdr:rowOff>
    </xdr:from>
    <xdr:ext cx="1765085" cy="638061"/>
    <xdr:sp macro="" textlink="">
      <xdr:nvSpPr>
        <xdr:cNvPr id="15" name="TextBox 14"/>
        <xdr:cNvSpPr txBox="1"/>
      </xdr:nvSpPr>
      <xdr:spPr>
        <a:xfrm>
          <a:off x="695341" y="5248275"/>
          <a:ext cx="1765085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Manpower</a:t>
          </a:r>
        </a:p>
      </xdr:txBody>
    </xdr:sp>
    <xdr:clientData/>
  </xdr:oneCellAnchor>
  <xdr:oneCellAnchor>
    <xdr:from>
      <xdr:col>7</xdr:col>
      <xdr:colOff>428886</xdr:colOff>
      <xdr:row>28</xdr:row>
      <xdr:rowOff>161925</xdr:rowOff>
    </xdr:from>
    <xdr:ext cx="2184722" cy="638061"/>
    <xdr:sp macro="" textlink="">
      <xdr:nvSpPr>
        <xdr:cNvPr id="16" name="TextBox 15"/>
        <xdr:cNvSpPr txBox="1"/>
      </xdr:nvSpPr>
      <xdr:spPr>
        <a:xfrm>
          <a:off x="4086486" y="5248275"/>
          <a:ext cx="2184722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Measurement</a:t>
          </a:r>
        </a:p>
      </xdr:txBody>
    </xdr:sp>
    <xdr:clientData/>
  </xdr:oneCellAnchor>
  <xdr:oneCellAnchor>
    <xdr:from>
      <xdr:col>13</xdr:col>
      <xdr:colOff>409576</xdr:colOff>
      <xdr:row>28</xdr:row>
      <xdr:rowOff>142875</xdr:rowOff>
    </xdr:from>
    <xdr:ext cx="2314574" cy="638061"/>
    <xdr:sp macro="" textlink="">
      <xdr:nvSpPr>
        <xdr:cNvPr id="17" name="TextBox 16"/>
        <xdr:cNvSpPr txBox="1"/>
      </xdr:nvSpPr>
      <xdr:spPr>
        <a:xfrm>
          <a:off x="7219951" y="5229225"/>
          <a:ext cx="2314574" cy="638061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2400">
              <a:solidFill>
                <a:schemeClr val="bg1"/>
              </a:solidFill>
            </a:rPr>
            <a:t>Environment</a:t>
          </a:r>
        </a:p>
      </xdr:txBody>
    </xdr:sp>
    <xdr:clientData/>
  </xdr:oneCellAnchor>
  <xdr:oneCellAnchor>
    <xdr:from>
      <xdr:col>5</xdr:col>
      <xdr:colOff>457200</xdr:colOff>
      <xdr:row>6</xdr:row>
      <xdr:rowOff>104775</xdr:rowOff>
    </xdr:from>
    <xdr:ext cx="1554912" cy="428625"/>
    <xdr:sp macro="" textlink="">
      <xdr:nvSpPr>
        <xdr:cNvPr id="18" name="TextBox 17"/>
        <xdr:cNvSpPr txBox="1"/>
      </xdr:nvSpPr>
      <xdr:spPr>
        <a:xfrm>
          <a:off x="2895600" y="1000125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Storage Equip.</a:t>
          </a:r>
        </a:p>
      </xdr:txBody>
    </xdr:sp>
    <xdr:clientData/>
  </xdr:oneCellAnchor>
  <xdr:oneCellAnchor>
    <xdr:from>
      <xdr:col>7</xdr:col>
      <xdr:colOff>219076</xdr:colOff>
      <xdr:row>10</xdr:row>
      <xdr:rowOff>133350</xdr:rowOff>
    </xdr:from>
    <xdr:ext cx="1714500" cy="428625"/>
    <xdr:sp macro="" textlink="">
      <xdr:nvSpPr>
        <xdr:cNvPr id="19" name="TextBox 18"/>
        <xdr:cNvSpPr txBox="1"/>
      </xdr:nvSpPr>
      <xdr:spPr>
        <a:xfrm>
          <a:off x="3876676" y="1790700"/>
          <a:ext cx="1714500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Cooking</a:t>
          </a:r>
          <a:r>
            <a:rPr lang="en-IN" sz="2000">
              <a:solidFill>
                <a:schemeClr val="bg1"/>
              </a:solidFill>
            </a:rPr>
            <a:t> Equip.</a:t>
          </a:r>
        </a:p>
      </xdr:txBody>
    </xdr:sp>
    <xdr:clientData/>
  </xdr:oneCellAnchor>
  <xdr:oneCellAnchor>
    <xdr:from>
      <xdr:col>12</xdr:col>
      <xdr:colOff>19050</xdr:colOff>
      <xdr:row>6</xdr:row>
      <xdr:rowOff>123825</xdr:rowOff>
    </xdr:from>
    <xdr:ext cx="1554912" cy="428625"/>
    <xdr:sp macro="" textlink="">
      <xdr:nvSpPr>
        <xdr:cNvPr id="20" name="TextBox 19"/>
        <xdr:cNvSpPr txBox="1"/>
      </xdr:nvSpPr>
      <xdr:spPr>
        <a:xfrm>
          <a:off x="6219825" y="1019175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Recipe</a:t>
          </a:r>
        </a:p>
      </xdr:txBody>
    </xdr:sp>
    <xdr:clientData/>
  </xdr:oneCellAnchor>
  <xdr:twoCellAnchor>
    <xdr:from>
      <xdr:col>10</xdr:col>
      <xdr:colOff>514350</xdr:colOff>
      <xdr:row>7</xdr:row>
      <xdr:rowOff>147638</xdr:rowOff>
    </xdr:from>
    <xdr:to>
      <xdr:col>12</xdr:col>
      <xdr:colOff>19050</xdr:colOff>
      <xdr:row>7</xdr:row>
      <xdr:rowOff>152400</xdr:rowOff>
    </xdr:to>
    <xdr:cxnSp macro="">
      <xdr:nvCxnSpPr>
        <xdr:cNvPr id="21" name="Straight Arrow Connector 20"/>
        <xdr:cNvCxnSpPr/>
      </xdr:nvCxnSpPr>
      <xdr:spPr>
        <a:xfrm flipV="1">
          <a:off x="5495925" y="1233488"/>
          <a:ext cx="723900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11</xdr:row>
      <xdr:rowOff>157163</xdr:rowOff>
    </xdr:from>
    <xdr:to>
      <xdr:col>7</xdr:col>
      <xdr:colOff>219076</xdr:colOff>
      <xdr:row>11</xdr:row>
      <xdr:rowOff>161925</xdr:rowOff>
    </xdr:to>
    <xdr:cxnSp macro="">
      <xdr:nvCxnSpPr>
        <xdr:cNvPr id="22" name="Straight Arrow Connector 21"/>
        <xdr:cNvCxnSpPr>
          <a:endCxn id="19" idx="1"/>
        </xdr:cNvCxnSpPr>
      </xdr:nvCxnSpPr>
      <xdr:spPr>
        <a:xfrm flipV="1">
          <a:off x="3124200" y="2005013"/>
          <a:ext cx="752476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285750</xdr:colOff>
      <xdr:row>7</xdr:row>
      <xdr:rowOff>128588</xdr:rowOff>
    </xdr:from>
    <xdr:to>
      <xdr:col>5</xdr:col>
      <xdr:colOff>457200</xdr:colOff>
      <xdr:row>7</xdr:row>
      <xdr:rowOff>152400</xdr:rowOff>
    </xdr:to>
    <xdr:cxnSp macro="">
      <xdr:nvCxnSpPr>
        <xdr:cNvPr id="23" name="Straight Arrow Connector 22"/>
        <xdr:cNvCxnSpPr>
          <a:endCxn id="18" idx="1"/>
        </xdr:cNvCxnSpPr>
      </xdr:nvCxnSpPr>
      <xdr:spPr>
        <a:xfrm flipV="1">
          <a:off x="2114550" y="1214438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285749</xdr:colOff>
      <xdr:row>10</xdr:row>
      <xdr:rowOff>152400</xdr:rowOff>
    </xdr:from>
    <xdr:ext cx="2124075" cy="428625"/>
    <xdr:sp macro="" textlink="">
      <xdr:nvSpPr>
        <xdr:cNvPr id="24" name="TextBox 23"/>
        <xdr:cNvSpPr txBox="1"/>
      </xdr:nvSpPr>
      <xdr:spPr>
        <a:xfrm>
          <a:off x="7096124" y="1809750"/>
          <a:ext cx="2124075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Cooking instructions</a:t>
          </a:r>
        </a:p>
      </xdr:txBody>
    </xdr:sp>
    <xdr:clientData/>
  </xdr:oneCellAnchor>
  <xdr:twoCellAnchor>
    <xdr:from>
      <xdr:col>12</xdr:col>
      <xdr:colOff>209550</xdr:colOff>
      <xdr:row>11</xdr:row>
      <xdr:rowOff>176213</xdr:rowOff>
    </xdr:from>
    <xdr:to>
      <xdr:col>13</xdr:col>
      <xdr:colOff>276225</xdr:colOff>
      <xdr:row>11</xdr:row>
      <xdr:rowOff>180975</xdr:rowOff>
    </xdr:to>
    <xdr:cxnSp macro="">
      <xdr:nvCxnSpPr>
        <xdr:cNvPr id="25" name="Straight Arrow Connector 24"/>
        <xdr:cNvCxnSpPr/>
      </xdr:nvCxnSpPr>
      <xdr:spPr>
        <a:xfrm flipV="1">
          <a:off x="6410325" y="2024063"/>
          <a:ext cx="676275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485775</xdr:colOff>
      <xdr:row>5</xdr:row>
      <xdr:rowOff>142875</xdr:rowOff>
    </xdr:from>
    <xdr:ext cx="1781176" cy="428625"/>
    <xdr:sp macro="" textlink="">
      <xdr:nvSpPr>
        <xdr:cNvPr id="26" name="TextBox 25"/>
        <xdr:cNvSpPr txBox="1"/>
      </xdr:nvSpPr>
      <xdr:spPr>
        <a:xfrm>
          <a:off x="9229725" y="847725"/>
          <a:ext cx="1781176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Raw Material</a:t>
          </a:r>
        </a:p>
      </xdr:txBody>
    </xdr:sp>
    <xdr:clientData/>
  </xdr:oneCellAnchor>
  <xdr:twoCellAnchor>
    <xdr:from>
      <xdr:col>16</xdr:col>
      <xdr:colOff>438150</xdr:colOff>
      <xdr:row>6</xdr:row>
      <xdr:rowOff>166688</xdr:rowOff>
    </xdr:from>
    <xdr:to>
      <xdr:col>17</xdr:col>
      <xdr:colOff>504825</xdr:colOff>
      <xdr:row>6</xdr:row>
      <xdr:rowOff>171450</xdr:rowOff>
    </xdr:to>
    <xdr:cxnSp macro="">
      <xdr:nvCxnSpPr>
        <xdr:cNvPr id="27" name="Straight Arrow Connector 26"/>
        <xdr:cNvCxnSpPr/>
      </xdr:nvCxnSpPr>
      <xdr:spPr>
        <a:xfrm flipV="1">
          <a:off x="8572500" y="1062038"/>
          <a:ext cx="676275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276225</xdr:colOff>
      <xdr:row>10</xdr:row>
      <xdr:rowOff>0</xdr:rowOff>
    </xdr:from>
    <xdr:ext cx="1781176" cy="428625"/>
    <xdr:sp macro="" textlink="">
      <xdr:nvSpPr>
        <xdr:cNvPr id="28" name="TextBox 27"/>
        <xdr:cNvSpPr txBox="1"/>
      </xdr:nvSpPr>
      <xdr:spPr>
        <a:xfrm>
          <a:off x="10239375" y="1657350"/>
          <a:ext cx="1781176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Packaging</a:t>
          </a:r>
        </a:p>
      </xdr:txBody>
    </xdr:sp>
    <xdr:clientData/>
  </xdr:oneCellAnchor>
  <xdr:twoCellAnchor>
    <xdr:from>
      <xdr:col>18</xdr:col>
      <xdr:colOff>228600</xdr:colOff>
      <xdr:row>11</xdr:row>
      <xdr:rowOff>23813</xdr:rowOff>
    </xdr:from>
    <xdr:to>
      <xdr:col>19</xdr:col>
      <xdr:colOff>295275</xdr:colOff>
      <xdr:row>11</xdr:row>
      <xdr:rowOff>28575</xdr:rowOff>
    </xdr:to>
    <xdr:cxnSp macro="">
      <xdr:nvCxnSpPr>
        <xdr:cNvPr id="29" name="Straight Arrow Connector 28"/>
        <xdr:cNvCxnSpPr/>
      </xdr:nvCxnSpPr>
      <xdr:spPr>
        <a:xfrm flipV="1">
          <a:off x="9582150" y="1871663"/>
          <a:ext cx="676275" cy="476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38100</xdr:colOff>
      <xdr:row>20</xdr:row>
      <xdr:rowOff>19050</xdr:rowOff>
    </xdr:from>
    <xdr:ext cx="1554912" cy="428625"/>
    <xdr:sp macro="" textlink="">
      <xdr:nvSpPr>
        <xdr:cNvPr id="30" name="TextBox 29"/>
        <xdr:cNvSpPr txBox="1"/>
      </xdr:nvSpPr>
      <xdr:spPr>
        <a:xfrm>
          <a:off x="4305300" y="3581400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Untrained Chef</a:t>
          </a:r>
        </a:p>
      </xdr:txBody>
    </xdr:sp>
    <xdr:clientData/>
  </xdr:oneCellAnchor>
  <xdr:twoCellAnchor>
    <xdr:from>
      <xdr:col>6</xdr:col>
      <xdr:colOff>457200</xdr:colOff>
      <xdr:row>21</xdr:row>
      <xdr:rowOff>42863</xdr:rowOff>
    </xdr:from>
    <xdr:to>
      <xdr:col>8</xdr:col>
      <xdr:colOff>19050</xdr:colOff>
      <xdr:row>21</xdr:row>
      <xdr:rowOff>66675</xdr:rowOff>
    </xdr:to>
    <xdr:cxnSp macro="">
      <xdr:nvCxnSpPr>
        <xdr:cNvPr id="31" name="Straight Arrow Connector 30"/>
        <xdr:cNvCxnSpPr/>
      </xdr:nvCxnSpPr>
      <xdr:spPr>
        <a:xfrm flipV="1">
          <a:off x="3057525" y="3795713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361950</xdr:colOff>
      <xdr:row>24</xdr:row>
      <xdr:rowOff>85725</xdr:rowOff>
    </xdr:from>
    <xdr:ext cx="1554912" cy="428625"/>
    <xdr:sp macro="" textlink="">
      <xdr:nvSpPr>
        <xdr:cNvPr id="32" name="TextBox 31"/>
        <xdr:cNvSpPr txBox="1"/>
      </xdr:nvSpPr>
      <xdr:spPr>
        <a:xfrm>
          <a:off x="3409950" y="4410075"/>
          <a:ext cx="1554912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Change of Chef</a:t>
          </a:r>
        </a:p>
      </xdr:txBody>
    </xdr:sp>
    <xdr:clientData/>
  </xdr:oneCellAnchor>
  <xdr:twoCellAnchor>
    <xdr:from>
      <xdr:col>5</xdr:col>
      <xdr:colOff>161925</xdr:colOff>
      <xdr:row>25</xdr:row>
      <xdr:rowOff>109538</xdr:rowOff>
    </xdr:from>
    <xdr:to>
      <xdr:col>6</xdr:col>
      <xdr:colOff>333375</xdr:colOff>
      <xdr:row>25</xdr:row>
      <xdr:rowOff>133350</xdr:rowOff>
    </xdr:to>
    <xdr:cxnSp macro="">
      <xdr:nvCxnSpPr>
        <xdr:cNvPr id="33" name="Straight Arrow Connector 32"/>
        <xdr:cNvCxnSpPr/>
      </xdr:nvCxnSpPr>
      <xdr:spPr>
        <a:xfrm flipV="1">
          <a:off x="2600325" y="4624388"/>
          <a:ext cx="781050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590550</xdr:colOff>
      <xdr:row>19</xdr:row>
      <xdr:rowOff>104775</xdr:rowOff>
    </xdr:from>
    <xdr:ext cx="2057400" cy="428625"/>
    <xdr:sp macro="" textlink="">
      <xdr:nvSpPr>
        <xdr:cNvPr id="34" name="TextBox 33"/>
        <xdr:cNvSpPr txBox="1"/>
      </xdr:nvSpPr>
      <xdr:spPr>
        <a:xfrm>
          <a:off x="7400925" y="3476625"/>
          <a:ext cx="2057400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Quantity</a:t>
          </a:r>
          <a:r>
            <a:rPr lang="en-IN" sz="1800" baseline="0">
              <a:solidFill>
                <a:schemeClr val="bg1"/>
              </a:solidFill>
            </a:rPr>
            <a:t> of Spices</a:t>
          </a:r>
          <a:endParaRPr lang="en-IN" sz="1800">
            <a:solidFill>
              <a:schemeClr val="bg1"/>
            </a:solidFill>
          </a:endParaRPr>
        </a:p>
      </xdr:txBody>
    </xdr:sp>
    <xdr:clientData/>
  </xdr:oneCellAnchor>
  <xdr:twoCellAnchor>
    <xdr:from>
      <xdr:col>13</xdr:col>
      <xdr:colOff>19050</xdr:colOff>
      <xdr:row>20</xdr:row>
      <xdr:rowOff>152400</xdr:rowOff>
    </xdr:from>
    <xdr:to>
      <xdr:col>14</xdr:col>
      <xdr:colOff>9525</xdr:colOff>
      <xdr:row>20</xdr:row>
      <xdr:rowOff>152400</xdr:rowOff>
    </xdr:to>
    <xdr:cxnSp macro="">
      <xdr:nvCxnSpPr>
        <xdr:cNvPr id="35" name="Straight Arrow Connector 34"/>
        <xdr:cNvCxnSpPr/>
      </xdr:nvCxnSpPr>
      <xdr:spPr>
        <a:xfrm>
          <a:off x="6829425" y="3714750"/>
          <a:ext cx="600075" cy="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228600</xdr:colOff>
      <xdr:row>24</xdr:row>
      <xdr:rowOff>95250</xdr:rowOff>
    </xdr:from>
    <xdr:ext cx="2371725" cy="428625"/>
    <xdr:sp macro="" textlink="">
      <xdr:nvSpPr>
        <xdr:cNvPr id="36" name="TextBox 35"/>
        <xdr:cNvSpPr txBox="1"/>
      </xdr:nvSpPr>
      <xdr:spPr>
        <a:xfrm>
          <a:off x="6429375" y="4419600"/>
          <a:ext cx="2371725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Quality Measurement</a:t>
          </a:r>
        </a:p>
      </xdr:txBody>
    </xdr:sp>
    <xdr:clientData/>
  </xdr:oneCellAnchor>
  <xdr:twoCellAnchor>
    <xdr:from>
      <xdr:col>11</xdr:col>
      <xdr:colOff>314325</xdr:colOff>
      <xdr:row>25</xdr:row>
      <xdr:rowOff>161925</xdr:rowOff>
    </xdr:from>
    <xdr:to>
      <xdr:col>12</xdr:col>
      <xdr:colOff>266700</xdr:colOff>
      <xdr:row>25</xdr:row>
      <xdr:rowOff>171450</xdr:rowOff>
    </xdr:to>
    <xdr:cxnSp macro="">
      <xdr:nvCxnSpPr>
        <xdr:cNvPr id="37" name="Straight Arrow Connector 36"/>
        <xdr:cNvCxnSpPr/>
      </xdr:nvCxnSpPr>
      <xdr:spPr>
        <a:xfrm flipV="1">
          <a:off x="5905500" y="4676775"/>
          <a:ext cx="561975" cy="952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85725</xdr:colOff>
      <xdr:row>19</xdr:row>
      <xdr:rowOff>180975</xdr:rowOff>
    </xdr:from>
    <xdr:ext cx="2152650" cy="428625"/>
    <xdr:sp macro="" textlink="">
      <xdr:nvSpPr>
        <xdr:cNvPr id="38" name="TextBox 37"/>
        <xdr:cNvSpPr txBox="1"/>
      </xdr:nvSpPr>
      <xdr:spPr>
        <a:xfrm>
          <a:off x="10658475" y="3552825"/>
          <a:ext cx="2152650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Air-Conditioning</a:t>
          </a:r>
        </a:p>
      </xdr:txBody>
    </xdr:sp>
    <xdr:clientData/>
  </xdr:oneCellAnchor>
  <xdr:twoCellAnchor>
    <xdr:from>
      <xdr:col>19</xdr:col>
      <xdr:colOff>209550</xdr:colOff>
      <xdr:row>21</xdr:row>
      <xdr:rowOff>14288</xdr:rowOff>
    </xdr:from>
    <xdr:to>
      <xdr:col>20</xdr:col>
      <xdr:colOff>85725</xdr:colOff>
      <xdr:row>21</xdr:row>
      <xdr:rowOff>38100</xdr:rowOff>
    </xdr:to>
    <xdr:cxnSp macro="">
      <xdr:nvCxnSpPr>
        <xdr:cNvPr id="39" name="Straight Arrow Connector 38"/>
        <xdr:cNvCxnSpPr>
          <a:endCxn id="38" idx="1"/>
        </xdr:cNvCxnSpPr>
      </xdr:nvCxnSpPr>
      <xdr:spPr>
        <a:xfrm flipV="1">
          <a:off x="10172700" y="3767138"/>
          <a:ext cx="485775" cy="23812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485775</xdr:colOff>
      <xdr:row>24</xdr:row>
      <xdr:rowOff>9525</xdr:rowOff>
    </xdr:from>
    <xdr:ext cx="2076449" cy="428625"/>
    <xdr:sp macro="" textlink="">
      <xdr:nvSpPr>
        <xdr:cNvPr id="40" name="TextBox 39"/>
        <xdr:cNvSpPr txBox="1"/>
      </xdr:nvSpPr>
      <xdr:spPr>
        <a:xfrm>
          <a:off x="9839325" y="4333875"/>
          <a:ext cx="2076449" cy="428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en-IN" sz="1800">
              <a:solidFill>
                <a:schemeClr val="bg1"/>
              </a:solidFill>
            </a:rPr>
            <a:t>Unhygenic Place</a:t>
          </a:r>
        </a:p>
      </xdr:txBody>
    </xdr:sp>
    <xdr:clientData/>
  </xdr:oneCellAnchor>
  <xdr:twoCellAnchor>
    <xdr:from>
      <xdr:col>17</xdr:col>
      <xdr:colOff>533400</xdr:colOff>
      <xdr:row>25</xdr:row>
      <xdr:rowOff>85725</xdr:rowOff>
    </xdr:from>
    <xdr:to>
      <xdr:col>18</xdr:col>
      <xdr:colOff>476250</xdr:colOff>
      <xdr:row>25</xdr:row>
      <xdr:rowOff>89211</xdr:rowOff>
    </xdr:to>
    <xdr:cxnSp macro="">
      <xdr:nvCxnSpPr>
        <xdr:cNvPr id="41" name="Straight Arrow Connector 40"/>
        <xdr:cNvCxnSpPr/>
      </xdr:nvCxnSpPr>
      <xdr:spPr>
        <a:xfrm flipV="1">
          <a:off x="9277350" y="4600575"/>
          <a:ext cx="552450" cy="3486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161925</xdr:colOff>
      <xdr:row>8</xdr:row>
      <xdr:rowOff>152400</xdr:rowOff>
    </xdr:from>
    <xdr:ext cx="2061077" cy="264560"/>
    <xdr:sp macro="" textlink="">
      <xdr:nvSpPr>
        <xdr:cNvPr id="42" name="TextBox 41"/>
        <xdr:cNvSpPr txBox="1"/>
      </xdr:nvSpPr>
      <xdr:spPr>
        <a:xfrm>
          <a:off x="3209925" y="1428750"/>
          <a:ext cx="2061077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Poor Hygine / Poor Maintenance</a:t>
          </a:r>
        </a:p>
      </xdr:txBody>
    </xdr:sp>
    <xdr:clientData/>
  </xdr:oneCellAnchor>
  <xdr:oneCellAnchor>
    <xdr:from>
      <xdr:col>7</xdr:col>
      <xdr:colOff>495300</xdr:colOff>
      <xdr:row>12</xdr:row>
      <xdr:rowOff>180975</xdr:rowOff>
    </xdr:from>
    <xdr:ext cx="2061077" cy="264560"/>
    <xdr:sp macro="" textlink="">
      <xdr:nvSpPr>
        <xdr:cNvPr id="43" name="TextBox 42"/>
        <xdr:cNvSpPr txBox="1"/>
      </xdr:nvSpPr>
      <xdr:spPr>
        <a:xfrm>
          <a:off x="4152900" y="2219325"/>
          <a:ext cx="2061077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Poor Hygine / Poor Maintenance</a:t>
          </a:r>
        </a:p>
      </xdr:txBody>
    </xdr:sp>
    <xdr:clientData/>
  </xdr:oneCellAnchor>
  <xdr:oneCellAnchor>
    <xdr:from>
      <xdr:col>12</xdr:col>
      <xdr:colOff>257175</xdr:colOff>
      <xdr:row>8</xdr:row>
      <xdr:rowOff>171450</xdr:rowOff>
    </xdr:from>
    <xdr:ext cx="2225674" cy="264560"/>
    <xdr:sp macro="" textlink="">
      <xdr:nvSpPr>
        <xdr:cNvPr id="44" name="TextBox 43"/>
        <xdr:cNvSpPr txBox="1"/>
      </xdr:nvSpPr>
      <xdr:spPr>
        <a:xfrm>
          <a:off x="6457950" y="1447800"/>
          <a:ext cx="2225674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Recipe ingredients followed or  Not </a:t>
          </a:r>
        </a:p>
      </xdr:txBody>
    </xdr:sp>
    <xdr:clientData/>
  </xdr:oneCellAnchor>
  <xdr:oneCellAnchor>
    <xdr:from>
      <xdr:col>14</xdr:col>
      <xdr:colOff>57150</xdr:colOff>
      <xdr:row>13</xdr:row>
      <xdr:rowOff>9525</xdr:rowOff>
    </xdr:from>
    <xdr:ext cx="2269339" cy="264560"/>
    <xdr:sp macro="" textlink="">
      <xdr:nvSpPr>
        <xdr:cNvPr id="45" name="TextBox 44"/>
        <xdr:cNvSpPr txBox="1"/>
      </xdr:nvSpPr>
      <xdr:spPr>
        <a:xfrm>
          <a:off x="7477125" y="2238375"/>
          <a:ext cx="2269339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Cooking</a:t>
          </a:r>
          <a:r>
            <a:rPr lang="en-IN" sz="1100" baseline="0"/>
            <a:t> instructions followed or Not</a:t>
          </a:r>
          <a:endParaRPr lang="en-IN" sz="1100"/>
        </a:p>
      </xdr:txBody>
    </xdr:sp>
    <xdr:clientData/>
  </xdr:oneCellAnchor>
  <xdr:oneCellAnchor>
    <xdr:from>
      <xdr:col>18</xdr:col>
      <xdr:colOff>200025</xdr:colOff>
      <xdr:row>7</xdr:row>
      <xdr:rowOff>171450</xdr:rowOff>
    </xdr:from>
    <xdr:ext cx="1739066" cy="264560"/>
    <xdr:sp macro="" textlink="">
      <xdr:nvSpPr>
        <xdr:cNvPr id="46" name="TextBox 45"/>
        <xdr:cNvSpPr txBox="1"/>
      </xdr:nvSpPr>
      <xdr:spPr>
        <a:xfrm>
          <a:off x="9553575" y="1257300"/>
          <a:ext cx="1739066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Fresh Material Used or Not</a:t>
          </a:r>
        </a:p>
      </xdr:txBody>
    </xdr:sp>
    <xdr:clientData/>
  </xdr:oneCellAnchor>
  <xdr:oneCellAnchor>
    <xdr:from>
      <xdr:col>19</xdr:col>
      <xdr:colOff>590550</xdr:colOff>
      <xdr:row>12</xdr:row>
      <xdr:rowOff>19050</xdr:rowOff>
    </xdr:from>
    <xdr:ext cx="1966949" cy="264560"/>
    <xdr:sp macro="" textlink="">
      <xdr:nvSpPr>
        <xdr:cNvPr id="47" name="TextBox 46"/>
        <xdr:cNvSpPr txBox="1"/>
      </xdr:nvSpPr>
      <xdr:spPr>
        <a:xfrm>
          <a:off x="10553700" y="2057400"/>
          <a:ext cx="1966949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Hygenic Packaging don</a:t>
          </a:r>
          <a:r>
            <a:rPr lang="en-IN" sz="1100" baseline="0"/>
            <a:t>e or Not</a:t>
          </a:r>
          <a:endParaRPr lang="en-IN" sz="1100"/>
        </a:p>
      </xdr:txBody>
    </xdr:sp>
    <xdr:clientData/>
  </xdr:oneCellAnchor>
  <xdr:oneCellAnchor>
    <xdr:from>
      <xdr:col>9</xdr:col>
      <xdr:colOff>47626</xdr:colOff>
      <xdr:row>22</xdr:row>
      <xdr:rowOff>66675</xdr:rowOff>
    </xdr:from>
    <xdr:ext cx="1524000" cy="264560"/>
    <xdr:sp macro="" textlink="">
      <xdr:nvSpPr>
        <xdr:cNvPr id="49" name="TextBox 48"/>
        <xdr:cNvSpPr txBox="1"/>
      </xdr:nvSpPr>
      <xdr:spPr>
        <a:xfrm>
          <a:off x="4419601" y="4010025"/>
          <a:ext cx="1524000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1100"/>
            <a:t>Chef</a:t>
          </a:r>
          <a:r>
            <a:rPr lang="en-IN" sz="1100" baseline="0"/>
            <a:t> certified or Not</a:t>
          </a:r>
          <a:endParaRPr lang="en-IN" sz="1100"/>
        </a:p>
      </xdr:txBody>
    </xdr:sp>
    <xdr:clientData/>
  </xdr:oneCellAnchor>
  <xdr:oneCellAnchor>
    <xdr:from>
      <xdr:col>6</xdr:col>
      <xdr:colOff>495301</xdr:colOff>
      <xdr:row>26</xdr:row>
      <xdr:rowOff>133350</xdr:rowOff>
    </xdr:from>
    <xdr:ext cx="1524000" cy="264560"/>
    <xdr:sp macro="" textlink="">
      <xdr:nvSpPr>
        <xdr:cNvPr id="50" name="TextBox 49"/>
        <xdr:cNvSpPr txBox="1"/>
      </xdr:nvSpPr>
      <xdr:spPr>
        <a:xfrm>
          <a:off x="3543301" y="4838700"/>
          <a:ext cx="1524000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1100"/>
            <a:t>Change of</a:t>
          </a:r>
          <a:r>
            <a:rPr lang="en-IN" sz="1100" baseline="0"/>
            <a:t> Chef or Not</a:t>
          </a:r>
          <a:endParaRPr lang="en-IN" sz="1100"/>
        </a:p>
      </xdr:txBody>
    </xdr:sp>
    <xdr:clientData/>
  </xdr:oneCellAnchor>
  <xdr:oneCellAnchor>
    <xdr:from>
      <xdr:col>13</xdr:col>
      <xdr:colOff>571500</xdr:colOff>
      <xdr:row>21</xdr:row>
      <xdr:rowOff>133350</xdr:rowOff>
    </xdr:from>
    <xdr:ext cx="2295525" cy="264560"/>
    <xdr:sp macro="" textlink="">
      <xdr:nvSpPr>
        <xdr:cNvPr id="51" name="TextBox 50"/>
        <xdr:cNvSpPr txBox="1"/>
      </xdr:nvSpPr>
      <xdr:spPr>
        <a:xfrm>
          <a:off x="7381875" y="3886200"/>
          <a:ext cx="2295525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1100"/>
            <a:t>Correct quantity of Spices</a:t>
          </a:r>
          <a:r>
            <a:rPr lang="en-IN" sz="1100" baseline="0"/>
            <a:t>  or Not</a:t>
          </a:r>
          <a:endParaRPr lang="en-IN" sz="1100"/>
        </a:p>
      </xdr:txBody>
    </xdr:sp>
    <xdr:clientData/>
  </xdr:oneCellAnchor>
  <xdr:oneCellAnchor>
    <xdr:from>
      <xdr:col>12</xdr:col>
      <xdr:colOff>200025</xdr:colOff>
      <xdr:row>26</xdr:row>
      <xdr:rowOff>114300</xdr:rowOff>
    </xdr:from>
    <xdr:ext cx="2257425" cy="264560"/>
    <xdr:sp macro="" textlink="">
      <xdr:nvSpPr>
        <xdr:cNvPr id="54" name="TextBox 53"/>
        <xdr:cNvSpPr txBox="1"/>
      </xdr:nvSpPr>
      <xdr:spPr>
        <a:xfrm>
          <a:off x="6400800" y="4819650"/>
          <a:ext cx="2257425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1100"/>
            <a:t>Quality Team checked quality or Not</a:t>
          </a:r>
        </a:p>
      </xdr:txBody>
    </xdr:sp>
    <xdr:clientData/>
  </xdr:oneCellAnchor>
  <xdr:oneCellAnchor>
    <xdr:from>
      <xdr:col>20</xdr:col>
      <xdr:colOff>95250</xdr:colOff>
      <xdr:row>22</xdr:row>
      <xdr:rowOff>28575</xdr:rowOff>
    </xdr:from>
    <xdr:ext cx="2133600" cy="264560"/>
    <xdr:sp macro="" textlink="">
      <xdr:nvSpPr>
        <xdr:cNvPr id="55" name="TextBox 54"/>
        <xdr:cNvSpPr txBox="1"/>
      </xdr:nvSpPr>
      <xdr:spPr>
        <a:xfrm>
          <a:off x="10220325" y="3971925"/>
          <a:ext cx="2133600" cy="264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1100"/>
            <a:t>Store AC</a:t>
          </a:r>
          <a:r>
            <a:rPr lang="en-IN" sz="1100" baseline="0"/>
            <a:t> working properly or Not</a:t>
          </a:r>
          <a:endParaRPr lang="en-IN" sz="1100"/>
        </a:p>
      </xdr:txBody>
    </xdr:sp>
    <xdr:clientData/>
  </xdr:oneCellAnchor>
  <xdr:oneCellAnchor>
    <xdr:from>
      <xdr:col>18</xdr:col>
      <xdr:colOff>476250</xdr:colOff>
      <xdr:row>26</xdr:row>
      <xdr:rowOff>57150</xdr:rowOff>
    </xdr:from>
    <xdr:ext cx="2095500" cy="436786"/>
    <xdr:sp macro="" textlink="">
      <xdr:nvSpPr>
        <xdr:cNvPr id="58" name="TextBox 57"/>
        <xdr:cNvSpPr txBox="1"/>
      </xdr:nvSpPr>
      <xdr:spPr>
        <a:xfrm>
          <a:off x="9829800" y="4762500"/>
          <a:ext cx="2095500" cy="43678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1100"/>
            <a:t>Place of Store is Clearn</a:t>
          </a:r>
          <a:r>
            <a:rPr lang="en-IN" sz="1100" baseline="0"/>
            <a:t> &amp; </a:t>
          </a:r>
          <a:r>
            <a:rPr lang="en-IN" sz="1100"/>
            <a:t>Hygenic</a:t>
          </a:r>
          <a:r>
            <a:rPr lang="en-IN" sz="1100" baseline="0"/>
            <a:t> or Not</a:t>
          </a:r>
          <a:endParaRPr lang="en-IN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17</xdr:col>
      <xdr:colOff>361950</xdr:colOff>
      <xdr:row>29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38100"/>
          <a:ext cx="10058400" cy="5657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378401</xdr:colOff>
      <xdr:row>0</xdr:row>
      <xdr:rowOff>121226</xdr:rowOff>
    </xdr:from>
    <xdr:to>
      <xdr:col>46</xdr:col>
      <xdr:colOff>51954</xdr:colOff>
      <xdr:row>8</xdr:row>
      <xdr:rowOff>53190</xdr:rowOff>
    </xdr:to>
    <xdr:sp macro="" textlink="">
      <xdr:nvSpPr>
        <xdr:cNvPr id="2" name="Rounded Rectangle 1"/>
        <xdr:cNvSpPr/>
      </xdr:nvSpPr>
      <xdr:spPr>
        <a:xfrm>
          <a:off x="378401" y="121226"/>
          <a:ext cx="27715153" cy="1455964"/>
        </a:xfrm>
        <a:prstGeom prst="roundRect">
          <a:avLst>
            <a:gd name="adj" fmla="val 6766"/>
          </a:avLst>
        </a:prstGeom>
        <a:solidFill>
          <a:srgbClr val="FFC000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IN" sz="1100"/>
        </a:p>
      </xdr:txBody>
    </xdr:sp>
    <xdr:clientData/>
  </xdr:twoCellAnchor>
  <xdr:oneCellAnchor>
    <xdr:from>
      <xdr:col>0</xdr:col>
      <xdr:colOff>557643</xdr:colOff>
      <xdr:row>1</xdr:row>
      <xdr:rowOff>73231</xdr:rowOff>
    </xdr:from>
    <xdr:ext cx="15859125" cy="1219436"/>
    <xdr:sp macro="" textlink="">
      <xdr:nvSpPr>
        <xdr:cNvPr id="3" name="TextBox 2"/>
        <xdr:cNvSpPr txBox="1"/>
      </xdr:nvSpPr>
      <xdr:spPr>
        <a:xfrm>
          <a:off x="557643" y="263731"/>
          <a:ext cx="15859125" cy="12194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IN" sz="2800" b="1"/>
            <a:t>Problem Statement : </a:t>
          </a:r>
        </a:p>
        <a:p>
          <a:r>
            <a:rPr lang="en-IN" sz="4400"/>
            <a:t>Wrong Item shipped to customer by Ecommerce company</a:t>
          </a:r>
        </a:p>
      </xdr:txBody>
    </xdr:sp>
    <xdr:clientData/>
  </xdr:oneCellAnchor>
  <xdr:twoCellAnchor>
    <xdr:from>
      <xdr:col>0</xdr:col>
      <xdr:colOff>346797</xdr:colOff>
      <xdr:row>8</xdr:row>
      <xdr:rowOff>177510</xdr:rowOff>
    </xdr:from>
    <xdr:to>
      <xdr:col>48</xdr:col>
      <xdr:colOff>69274</xdr:colOff>
      <xdr:row>40</xdr:row>
      <xdr:rowOff>138546</xdr:rowOff>
    </xdr:to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390959</xdr:colOff>
      <xdr:row>40</xdr:row>
      <xdr:rowOff>132915</xdr:rowOff>
    </xdr:from>
    <xdr:to>
      <xdr:col>47</xdr:col>
      <xdr:colOff>381000</xdr:colOff>
      <xdr:row>57</xdr:row>
      <xdr:rowOff>85725</xdr:rowOff>
    </xdr:to>
    <xdr:graphicFrame macro="">
      <xdr:nvGraphicFramePr>
        <xdr:cNvPr id="5" name="Diagram 4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0</xdr:col>
      <xdr:colOff>370177</xdr:colOff>
      <xdr:row>57</xdr:row>
      <xdr:rowOff>118628</xdr:rowOff>
    </xdr:from>
    <xdr:to>
      <xdr:col>47</xdr:col>
      <xdr:colOff>360218</xdr:colOff>
      <xdr:row>74</xdr:row>
      <xdr:rowOff>71438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135082</xdr:colOff>
      <xdr:row>2</xdr:row>
      <xdr:rowOff>31172</xdr:rowOff>
    </xdr:from>
    <xdr:to>
      <xdr:col>44</xdr:col>
      <xdr:colOff>516083</xdr:colOff>
      <xdr:row>74</xdr:row>
      <xdr:rowOff>48490</xdr:rowOff>
    </xdr:to>
    <xdr:grpSp>
      <xdr:nvGrpSpPr>
        <xdr:cNvPr id="2" name="Group 1"/>
        <xdr:cNvGrpSpPr/>
      </xdr:nvGrpSpPr>
      <xdr:grpSpPr>
        <a:xfrm>
          <a:off x="741218" y="412172"/>
          <a:ext cx="26444865" cy="13733318"/>
          <a:chOff x="602672" y="290945"/>
          <a:chExt cx="13716001" cy="13733318"/>
        </a:xfrm>
      </xdr:grpSpPr>
      <xdr:sp macro="" textlink="">
        <xdr:nvSpPr>
          <xdr:cNvPr id="3" name="Rectangle 2"/>
          <xdr:cNvSpPr/>
        </xdr:nvSpPr>
        <xdr:spPr>
          <a:xfrm>
            <a:off x="602672" y="7166263"/>
            <a:ext cx="6858000" cy="6858000"/>
          </a:xfrm>
          <a:prstGeom prst="rect">
            <a:avLst/>
          </a:prstGeom>
          <a:gradFill flip="none" rotWithShape="1">
            <a:gsLst>
              <a:gs pos="0">
                <a:srgbClr val="00B050">
                  <a:shade val="30000"/>
                  <a:satMod val="115000"/>
                </a:srgbClr>
              </a:gs>
              <a:gs pos="50000">
                <a:srgbClr val="00B050">
                  <a:shade val="67500"/>
                  <a:satMod val="115000"/>
                </a:srgbClr>
              </a:gs>
              <a:gs pos="100000">
                <a:srgbClr val="00B050">
                  <a:shade val="100000"/>
                  <a:satMod val="115000"/>
                </a:srgbClr>
              </a:gs>
            </a:gsLst>
            <a:lin ang="2700000" scaled="1"/>
            <a:tileRect/>
          </a:gradFill>
          <a:ln w="762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grpSp>
        <xdr:nvGrpSpPr>
          <xdr:cNvPr id="4" name="Group 3"/>
          <xdr:cNvGrpSpPr/>
        </xdr:nvGrpSpPr>
        <xdr:grpSpPr>
          <a:xfrm>
            <a:off x="606136" y="290945"/>
            <a:ext cx="13712537" cy="13729854"/>
            <a:chOff x="606136" y="290945"/>
            <a:chExt cx="13712537" cy="13729854"/>
          </a:xfrm>
        </xdr:grpSpPr>
        <xdr:sp macro="" textlink="">
          <xdr:nvSpPr>
            <xdr:cNvPr id="5" name="Rectangle 4"/>
            <xdr:cNvSpPr/>
          </xdr:nvSpPr>
          <xdr:spPr>
            <a:xfrm>
              <a:off x="606136" y="294409"/>
              <a:ext cx="6858000" cy="6858000"/>
            </a:xfrm>
            <a:prstGeom prst="rect">
              <a:avLst/>
            </a:prstGeom>
            <a:gradFill flip="none" rotWithShape="1">
              <a:gsLst>
                <a:gs pos="0">
                  <a:srgbClr val="1A77CC">
                    <a:shade val="30000"/>
                    <a:satMod val="115000"/>
                  </a:srgbClr>
                </a:gs>
                <a:gs pos="50000">
                  <a:srgbClr val="1A77CC">
                    <a:shade val="67500"/>
                    <a:satMod val="115000"/>
                  </a:srgbClr>
                </a:gs>
                <a:gs pos="100000">
                  <a:srgbClr val="1A77CC">
                    <a:shade val="100000"/>
                    <a:satMod val="115000"/>
                  </a:srgbClr>
                </a:gs>
              </a:gsLst>
              <a:lin ang="5400000" scaled="1"/>
              <a:tileRect/>
            </a:gradFill>
            <a:ln w="762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IN" sz="1100"/>
            </a:p>
          </xdr:txBody>
        </xdr:sp>
        <xdr:sp macro="" textlink="">
          <xdr:nvSpPr>
            <xdr:cNvPr id="6" name="Rectangle 5"/>
            <xdr:cNvSpPr/>
          </xdr:nvSpPr>
          <xdr:spPr>
            <a:xfrm>
              <a:off x="7460673" y="290945"/>
              <a:ext cx="6858000" cy="6858000"/>
            </a:xfrm>
            <a:prstGeom prst="rect">
              <a:avLst/>
            </a:prstGeom>
            <a:gradFill flip="none" rotWithShape="1">
              <a:gsLst>
                <a:gs pos="0">
                  <a:srgbClr val="FF9900">
                    <a:shade val="30000"/>
                    <a:satMod val="115000"/>
                  </a:srgbClr>
                </a:gs>
                <a:gs pos="50000">
                  <a:srgbClr val="FF9900">
                    <a:shade val="67500"/>
                    <a:satMod val="115000"/>
                  </a:srgbClr>
                </a:gs>
                <a:gs pos="100000">
                  <a:srgbClr val="FF9900">
                    <a:shade val="100000"/>
                    <a:satMod val="115000"/>
                  </a:srgbClr>
                </a:gs>
              </a:gsLst>
              <a:lin ang="2700000" scaled="1"/>
              <a:tileRect/>
            </a:gradFill>
            <a:ln w="762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IN" sz="1100"/>
            </a:p>
          </xdr:txBody>
        </xdr:sp>
        <xdr:sp macro="" textlink="">
          <xdr:nvSpPr>
            <xdr:cNvPr id="7" name="Rectangle 6"/>
            <xdr:cNvSpPr/>
          </xdr:nvSpPr>
          <xdr:spPr>
            <a:xfrm>
              <a:off x="7457209" y="7162799"/>
              <a:ext cx="6858000" cy="6858000"/>
            </a:xfrm>
            <a:prstGeom prst="rect">
              <a:avLst/>
            </a:prstGeom>
            <a:gradFill flip="none" rotWithShape="1">
              <a:gsLst>
                <a:gs pos="0">
                  <a:schemeClr val="accent2">
                    <a:lumMod val="75000"/>
                    <a:shade val="30000"/>
                    <a:satMod val="115000"/>
                  </a:schemeClr>
                </a:gs>
                <a:gs pos="50000">
                  <a:schemeClr val="accent2">
                    <a:lumMod val="75000"/>
                    <a:shade val="67500"/>
                    <a:satMod val="115000"/>
                  </a:schemeClr>
                </a:gs>
                <a:gs pos="100000">
                  <a:schemeClr val="accent2">
                    <a:lumMod val="75000"/>
                    <a:shade val="100000"/>
                    <a:satMod val="115000"/>
                  </a:schemeClr>
                </a:gs>
              </a:gsLst>
              <a:lin ang="10800000" scaled="1"/>
              <a:tileRect/>
            </a:gradFill>
            <a:ln w="762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IN" sz="1100"/>
            </a:p>
          </xdr:txBody>
        </xdr:sp>
      </xdr:grpSp>
    </xdr:grpSp>
    <xdr:clientData/>
  </xdr:twoCellAnchor>
  <xdr:oneCellAnchor>
    <xdr:from>
      <xdr:col>1</xdr:col>
      <xdr:colOff>259773</xdr:colOff>
      <xdr:row>32</xdr:row>
      <xdr:rowOff>69271</xdr:rowOff>
    </xdr:from>
    <xdr:ext cx="12954000" cy="1003352"/>
    <xdr:sp macro="" textlink="">
      <xdr:nvSpPr>
        <xdr:cNvPr id="8" name="TextBox 7"/>
        <xdr:cNvSpPr txBox="1"/>
      </xdr:nvSpPr>
      <xdr:spPr>
        <a:xfrm>
          <a:off x="869373" y="6165271"/>
          <a:ext cx="12954000" cy="1003352"/>
        </a:xfrm>
        <a:prstGeom prst="rect">
          <a:avLst/>
        </a:prstGeom>
        <a:solidFill>
          <a:srgbClr val="FFFFCC"/>
        </a:solidFill>
        <a:ln>
          <a:solidFill>
            <a:srgbClr val="FF99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6000">
              <a:latin typeface="Agency FB" pitchFamily="34" charset="0"/>
            </a:rPr>
            <a:t>S T R E N G T H S</a:t>
          </a:r>
        </a:p>
      </xdr:txBody>
    </xdr:sp>
    <xdr:clientData/>
  </xdr:oneCellAnchor>
  <xdr:oneCellAnchor>
    <xdr:from>
      <xdr:col>23</xdr:col>
      <xdr:colOff>169709</xdr:colOff>
      <xdr:row>32</xdr:row>
      <xdr:rowOff>65808</xdr:rowOff>
    </xdr:from>
    <xdr:ext cx="12954000" cy="1003352"/>
    <xdr:sp macro="" textlink="">
      <xdr:nvSpPr>
        <xdr:cNvPr id="9" name="TextBox 8"/>
        <xdr:cNvSpPr txBox="1"/>
      </xdr:nvSpPr>
      <xdr:spPr>
        <a:xfrm>
          <a:off x="14190509" y="6161808"/>
          <a:ext cx="12954000" cy="1003352"/>
        </a:xfrm>
        <a:prstGeom prst="rect">
          <a:avLst/>
        </a:prstGeom>
        <a:solidFill>
          <a:srgbClr val="FFFFCC"/>
        </a:solidFill>
        <a:ln>
          <a:solidFill>
            <a:srgbClr val="FF99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6000">
              <a:latin typeface="Agency FB" pitchFamily="34" charset="0"/>
            </a:rPr>
            <a:t>W </a:t>
          </a:r>
          <a:r>
            <a:rPr lang="en-IN" sz="6000" baseline="0">
              <a:latin typeface="Agency FB" pitchFamily="34" charset="0"/>
            </a:rPr>
            <a:t>E A K N E S S E S</a:t>
          </a:r>
          <a:endParaRPr lang="en-IN" sz="6000">
            <a:latin typeface="Agency FB" pitchFamily="34" charset="0"/>
          </a:endParaRPr>
        </a:p>
      </xdr:txBody>
    </xdr:sp>
    <xdr:clientData/>
  </xdr:oneCellAnchor>
  <xdr:oneCellAnchor>
    <xdr:from>
      <xdr:col>1</xdr:col>
      <xdr:colOff>290946</xdr:colOff>
      <xdr:row>68</xdr:row>
      <xdr:rowOff>65807</xdr:rowOff>
    </xdr:from>
    <xdr:ext cx="12954000" cy="1003352"/>
    <xdr:sp macro="" textlink="">
      <xdr:nvSpPr>
        <xdr:cNvPr id="10" name="TextBox 9"/>
        <xdr:cNvSpPr txBox="1"/>
      </xdr:nvSpPr>
      <xdr:spPr>
        <a:xfrm>
          <a:off x="900546" y="13019807"/>
          <a:ext cx="12954000" cy="1003352"/>
        </a:xfrm>
        <a:prstGeom prst="rect">
          <a:avLst/>
        </a:prstGeom>
        <a:solidFill>
          <a:srgbClr val="FFFFCC"/>
        </a:solidFill>
        <a:ln>
          <a:solidFill>
            <a:srgbClr val="FF99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6000">
              <a:latin typeface="Agency FB" pitchFamily="34" charset="0"/>
            </a:rPr>
            <a:t>O P P O R T U N I T I E S</a:t>
          </a:r>
        </a:p>
      </xdr:txBody>
    </xdr:sp>
    <xdr:clientData/>
  </xdr:oneCellAnchor>
  <xdr:oneCellAnchor>
    <xdr:from>
      <xdr:col>23</xdr:col>
      <xdr:colOff>148927</xdr:colOff>
      <xdr:row>68</xdr:row>
      <xdr:rowOff>62346</xdr:rowOff>
    </xdr:from>
    <xdr:ext cx="12954000" cy="1003352"/>
    <xdr:sp macro="" textlink="">
      <xdr:nvSpPr>
        <xdr:cNvPr id="11" name="TextBox 10"/>
        <xdr:cNvSpPr txBox="1"/>
      </xdr:nvSpPr>
      <xdr:spPr>
        <a:xfrm>
          <a:off x="14169727" y="13016346"/>
          <a:ext cx="12954000" cy="1003352"/>
        </a:xfrm>
        <a:prstGeom prst="rect">
          <a:avLst/>
        </a:prstGeom>
        <a:solidFill>
          <a:srgbClr val="FFFFCC"/>
        </a:solidFill>
        <a:ln>
          <a:solidFill>
            <a:srgbClr val="FF99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IN" sz="6000">
              <a:latin typeface="Agency FB" pitchFamily="34" charset="0"/>
            </a:rPr>
            <a:t>T H R E A T S</a:t>
          </a:r>
        </a:p>
      </xdr:txBody>
    </xdr:sp>
    <xdr:clientData/>
  </xdr:oneCellAnchor>
  <xdr:twoCellAnchor>
    <xdr:from>
      <xdr:col>2</xdr:col>
      <xdr:colOff>51955</xdr:colOff>
      <xdr:row>7</xdr:row>
      <xdr:rowOff>17313</xdr:rowOff>
    </xdr:from>
    <xdr:to>
      <xdr:col>2</xdr:col>
      <xdr:colOff>346364</xdr:colOff>
      <xdr:row>8</xdr:row>
      <xdr:rowOff>121222</xdr:rowOff>
    </xdr:to>
    <xdr:sp macro="" textlink="">
      <xdr:nvSpPr>
        <xdr:cNvPr id="12" name="Oval 11"/>
        <xdr:cNvSpPr/>
      </xdr:nvSpPr>
      <xdr:spPr>
        <a:xfrm>
          <a:off x="1271155" y="1350813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554183</xdr:colOff>
      <xdr:row>5</xdr:row>
      <xdr:rowOff>190498</xdr:rowOff>
    </xdr:from>
    <xdr:to>
      <xdr:col>10</xdr:col>
      <xdr:colOff>117838</xdr:colOff>
      <xdr:row>9</xdr:row>
      <xdr:rowOff>68738</xdr:rowOff>
    </xdr:to>
    <xdr:sp macro="" textlink="">
      <xdr:nvSpPr>
        <xdr:cNvPr id="13" name="TextBox 12"/>
        <xdr:cNvSpPr txBox="1"/>
      </xdr:nvSpPr>
      <xdr:spPr>
        <a:xfrm>
          <a:off x="1773383" y="1142998"/>
          <a:ext cx="4440455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Location of Restuarant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65810</xdr:colOff>
      <xdr:row>10</xdr:row>
      <xdr:rowOff>169712</xdr:rowOff>
    </xdr:from>
    <xdr:to>
      <xdr:col>2</xdr:col>
      <xdr:colOff>360219</xdr:colOff>
      <xdr:row>12</xdr:row>
      <xdr:rowOff>83121</xdr:rowOff>
    </xdr:to>
    <xdr:sp macro="" textlink="">
      <xdr:nvSpPr>
        <xdr:cNvPr id="14" name="Oval 13"/>
        <xdr:cNvSpPr/>
      </xdr:nvSpPr>
      <xdr:spPr>
        <a:xfrm>
          <a:off x="1285010" y="2074712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550720</xdr:colOff>
      <xdr:row>9</xdr:row>
      <xdr:rowOff>187033</xdr:rowOff>
    </xdr:from>
    <xdr:to>
      <xdr:col>9</xdr:col>
      <xdr:colOff>152472</xdr:colOff>
      <xdr:row>13</xdr:row>
      <xdr:rowOff>65273</xdr:rowOff>
    </xdr:to>
    <xdr:sp macro="" textlink="">
      <xdr:nvSpPr>
        <xdr:cNvPr id="15" name="TextBox 14"/>
        <xdr:cNvSpPr txBox="1"/>
      </xdr:nvSpPr>
      <xdr:spPr>
        <a:xfrm>
          <a:off x="1769920" y="1901533"/>
          <a:ext cx="3868952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Uniqueness in Food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62343</xdr:colOff>
      <xdr:row>14</xdr:row>
      <xdr:rowOff>114297</xdr:rowOff>
    </xdr:from>
    <xdr:to>
      <xdr:col>2</xdr:col>
      <xdr:colOff>356752</xdr:colOff>
      <xdr:row>16</xdr:row>
      <xdr:rowOff>27706</xdr:rowOff>
    </xdr:to>
    <xdr:sp macro="" textlink="">
      <xdr:nvSpPr>
        <xdr:cNvPr id="16" name="Oval 15"/>
        <xdr:cNvSpPr/>
      </xdr:nvSpPr>
      <xdr:spPr>
        <a:xfrm>
          <a:off x="1281543" y="2781297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547253</xdr:colOff>
      <xdr:row>13</xdr:row>
      <xdr:rowOff>131618</xdr:rowOff>
    </xdr:from>
    <xdr:to>
      <xdr:col>10</xdr:col>
      <xdr:colOff>85710</xdr:colOff>
      <xdr:row>17</xdr:row>
      <xdr:rowOff>9858</xdr:rowOff>
    </xdr:to>
    <xdr:sp macro="" textlink="">
      <xdr:nvSpPr>
        <xdr:cNvPr id="17" name="TextBox 16"/>
        <xdr:cNvSpPr txBox="1"/>
      </xdr:nvSpPr>
      <xdr:spPr>
        <a:xfrm>
          <a:off x="1766453" y="2608118"/>
          <a:ext cx="4415257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Experience in Business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76199</xdr:colOff>
      <xdr:row>18</xdr:row>
      <xdr:rowOff>76191</xdr:rowOff>
    </xdr:from>
    <xdr:to>
      <xdr:col>2</xdr:col>
      <xdr:colOff>370608</xdr:colOff>
      <xdr:row>19</xdr:row>
      <xdr:rowOff>180100</xdr:rowOff>
    </xdr:to>
    <xdr:sp macro="" textlink="">
      <xdr:nvSpPr>
        <xdr:cNvPr id="18" name="Oval 17"/>
        <xdr:cNvSpPr/>
      </xdr:nvSpPr>
      <xdr:spPr>
        <a:xfrm>
          <a:off x="1295399" y="3505191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561109</xdr:colOff>
      <xdr:row>17</xdr:row>
      <xdr:rowOff>93512</xdr:rowOff>
    </xdr:from>
    <xdr:to>
      <xdr:col>9</xdr:col>
      <xdr:colOff>329188</xdr:colOff>
      <xdr:row>20</xdr:row>
      <xdr:rowOff>162252</xdr:rowOff>
    </xdr:to>
    <xdr:sp macro="" textlink="">
      <xdr:nvSpPr>
        <xdr:cNvPr id="19" name="TextBox 18"/>
        <xdr:cNvSpPr txBox="1"/>
      </xdr:nvSpPr>
      <xdr:spPr>
        <a:xfrm>
          <a:off x="1780309" y="3332012"/>
          <a:ext cx="4035279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Strong Management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90055</xdr:colOff>
      <xdr:row>22</xdr:row>
      <xdr:rowOff>3449</xdr:rowOff>
    </xdr:from>
    <xdr:to>
      <xdr:col>2</xdr:col>
      <xdr:colOff>384464</xdr:colOff>
      <xdr:row>23</xdr:row>
      <xdr:rowOff>107358</xdr:rowOff>
    </xdr:to>
    <xdr:sp macro="" textlink="">
      <xdr:nvSpPr>
        <xdr:cNvPr id="20" name="Oval 19"/>
        <xdr:cNvSpPr/>
      </xdr:nvSpPr>
      <xdr:spPr>
        <a:xfrm>
          <a:off x="1309255" y="4194449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574965</xdr:colOff>
      <xdr:row>21</xdr:row>
      <xdr:rowOff>20770</xdr:rowOff>
    </xdr:from>
    <xdr:to>
      <xdr:col>7</xdr:col>
      <xdr:colOff>459633</xdr:colOff>
      <xdr:row>24</xdr:row>
      <xdr:rowOff>89510</xdr:rowOff>
    </xdr:to>
    <xdr:sp macro="" textlink="">
      <xdr:nvSpPr>
        <xdr:cNvPr id="21" name="TextBox 20"/>
        <xdr:cNvSpPr txBox="1"/>
      </xdr:nvSpPr>
      <xdr:spPr>
        <a:xfrm>
          <a:off x="1794165" y="4021270"/>
          <a:ext cx="2932668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Open 24 hours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69273</xdr:colOff>
      <xdr:row>25</xdr:row>
      <xdr:rowOff>121220</xdr:rowOff>
    </xdr:from>
    <xdr:to>
      <xdr:col>2</xdr:col>
      <xdr:colOff>363682</xdr:colOff>
      <xdr:row>27</xdr:row>
      <xdr:rowOff>34629</xdr:rowOff>
    </xdr:to>
    <xdr:sp macro="" textlink="">
      <xdr:nvSpPr>
        <xdr:cNvPr id="22" name="Oval 21"/>
        <xdr:cNvSpPr/>
      </xdr:nvSpPr>
      <xdr:spPr>
        <a:xfrm>
          <a:off x="1288473" y="4883720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554183</xdr:colOff>
      <xdr:row>24</xdr:row>
      <xdr:rowOff>138541</xdr:rowOff>
    </xdr:from>
    <xdr:to>
      <xdr:col>7</xdr:col>
      <xdr:colOff>189295</xdr:colOff>
      <xdr:row>28</xdr:row>
      <xdr:rowOff>16781</xdr:rowOff>
    </xdr:to>
    <xdr:sp macro="" textlink="">
      <xdr:nvSpPr>
        <xdr:cNvPr id="23" name="TextBox 22"/>
        <xdr:cNvSpPr txBox="1"/>
      </xdr:nvSpPr>
      <xdr:spPr>
        <a:xfrm>
          <a:off x="1773383" y="4710541"/>
          <a:ext cx="2683112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Friendly</a:t>
          </a:r>
          <a:r>
            <a:rPr lang="en-IN" sz="3500" b="1" baseline="0">
              <a:solidFill>
                <a:schemeClr val="bg1"/>
              </a:solidFill>
            </a:rPr>
            <a:t> Staff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533401</xdr:colOff>
      <xdr:row>7</xdr:row>
      <xdr:rowOff>48485</xdr:rowOff>
    </xdr:from>
    <xdr:to>
      <xdr:col>24</xdr:col>
      <xdr:colOff>221674</xdr:colOff>
      <xdr:row>8</xdr:row>
      <xdr:rowOff>152394</xdr:rowOff>
    </xdr:to>
    <xdr:sp macro="" textlink="">
      <xdr:nvSpPr>
        <xdr:cNvPr id="24" name="Oval 23"/>
        <xdr:cNvSpPr/>
      </xdr:nvSpPr>
      <xdr:spPr>
        <a:xfrm>
          <a:off x="14554201" y="1381985"/>
          <a:ext cx="297873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24</xdr:col>
      <xdr:colOff>412175</xdr:colOff>
      <xdr:row>6</xdr:row>
      <xdr:rowOff>31170</xdr:rowOff>
    </xdr:from>
    <xdr:to>
      <xdr:col>29</xdr:col>
      <xdr:colOff>264783</xdr:colOff>
      <xdr:row>9</xdr:row>
      <xdr:rowOff>99910</xdr:rowOff>
    </xdr:to>
    <xdr:sp macro="" textlink="">
      <xdr:nvSpPr>
        <xdr:cNvPr id="25" name="TextBox 24"/>
        <xdr:cNvSpPr txBox="1"/>
      </xdr:nvSpPr>
      <xdr:spPr>
        <a:xfrm>
          <a:off x="15042575" y="1174170"/>
          <a:ext cx="2900608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Lack of Capital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529938</xdr:colOff>
      <xdr:row>11</xdr:row>
      <xdr:rowOff>10384</xdr:rowOff>
    </xdr:from>
    <xdr:to>
      <xdr:col>24</xdr:col>
      <xdr:colOff>218211</xdr:colOff>
      <xdr:row>12</xdr:row>
      <xdr:rowOff>114293</xdr:rowOff>
    </xdr:to>
    <xdr:sp macro="" textlink="">
      <xdr:nvSpPr>
        <xdr:cNvPr id="26" name="Oval 25"/>
        <xdr:cNvSpPr/>
      </xdr:nvSpPr>
      <xdr:spPr>
        <a:xfrm>
          <a:off x="14550738" y="2105884"/>
          <a:ext cx="297873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24</xdr:col>
      <xdr:colOff>408712</xdr:colOff>
      <xdr:row>10</xdr:row>
      <xdr:rowOff>27705</xdr:rowOff>
    </xdr:from>
    <xdr:to>
      <xdr:col>30</xdr:col>
      <xdr:colOff>443027</xdr:colOff>
      <xdr:row>13</xdr:row>
      <xdr:rowOff>96445</xdr:rowOff>
    </xdr:to>
    <xdr:sp macro="" textlink="">
      <xdr:nvSpPr>
        <xdr:cNvPr id="27" name="TextBox 26"/>
        <xdr:cNvSpPr txBox="1"/>
      </xdr:nvSpPr>
      <xdr:spPr>
        <a:xfrm>
          <a:off x="15039112" y="1932705"/>
          <a:ext cx="3691915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Lack of Reputation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526471</xdr:colOff>
      <xdr:row>14</xdr:row>
      <xdr:rowOff>145469</xdr:rowOff>
    </xdr:from>
    <xdr:to>
      <xdr:col>24</xdr:col>
      <xdr:colOff>214744</xdr:colOff>
      <xdr:row>16</xdr:row>
      <xdr:rowOff>58878</xdr:rowOff>
    </xdr:to>
    <xdr:sp macro="" textlink="">
      <xdr:nvSpPr>
        <xdr:cNvPr id="28" name="Oval 27"/>
        <xdr:cNvSpPr/>
      </xdr:nvSpPr>
      <xdr:spPr>
        <a:xfrm>
          <a:off x="14547271" y="2812469"/>
          <a:ext cx="297873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24</xdr:col>
      <xdr:colOff>405245</xdr:colOff>
      <xdr:row>13</xdr:row>
      <xdr:rowOff>162790</xdr:rowOff>
    </xdr:from>
    <xdr:to>
      <xdr:col>30</xdr:col>
      <xdr:colOff>299778</xdr:colOff>
      <xdr:row>17</xdr:row>
      <xdr:rowOff>41030</xdr:rowOff>
    </xdr:to>
    <xdr:sp macro="" textlink="">
      <xdr:nvSpPr>
        <xdr:cNvPr id="29" name="TextBox 28"/>
        <xdr:cNvSpPr txBox="1"/>
      </xdr:nvSpPr>
      <xdr:spPr>
        <a:xfrm>
          <a:off x="15035645" y="2639290"/>
          <a:ext cx="3552133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No home-delivery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540327</xdr:colOff>
      <xdr:row>18</xdr:row>
      <xdr:rowOff>107363</xdr:rowOff>
    </xdr:from>
    <xdr:to>
      <xdr:col>24</xdr:col>
      <xdr:colOff>228600</xdr:colOff>
      <xdr:row>20</xdr:row>
      <xdr:rowOff>20772</xdr:rowOff>
    </xdr:to>
    <xdr:sp macro="" textlink="">
      <xdr:nvSpPr>
        <xdr:cNvPr id="30" name="Oval 29"/>
        <xdr:cNvSpPr/>
      </xdr:nvSpPr>
      <xdr:spPr>
        <a:xfrm>
          <a:off x="14561127" y="3536363"/>
          <a:ext cx="297873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24</xdr:col>
      <xdr:colOff>419101</xdr:colOff>
      <xdr:row>17</xdr:row>
      <xdr:rowOff>124684</xdr:rowOff>
    </xdr:from>
    <xdr:to>
      <xdr:col>29</xdr:col>
      <xdr:colOff>509530</xdr:colOff>
      <xdr:row>21</xdr:row>
      <xdr:rowOff>2924</xdr:rowOff>
    </xdr:to>
    <xdr:sp macro="" textlink="">
      <xdr:nvSpPr>
        <xdr:cNvPr id="31" name="TextBox 30"/>
        <xdr:cNvSpPr txBox="1"/>
      </xdr:nvSpPr>
      <xdr:spPr>
        <a:xfrm>
          <a:off x="15049501" y="3363184"/>
          <a:ext cx="3138429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No online</a:t>
          </a:r>
          <a:r>
            <a:rPr lang="en-IN" sz="3500" b="1" baseline="0">
              <a:solidFill>
                <a:schemeClr val="bg1"/>
              </a:solidFill>
            </a:rPr>
            <a:t> order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79665</xdr:colOff>
      <xdr:row>44</xdr:row>
      <xdr:rowOff>45021</xdr:rowOff>
    </xdr:from>
    <xdr:to>
      <xdr:col>2</xdr:col>
      <xdr:colOff>374074</xdr:colOff>
      <xdr:row>45</xdr:row>
      <xdr:rowOff>148930</xdr:rowOff>
    </xdr:to>
    <xdr:sp macro="" textlink="">
      <xdr:nvSpPr>
        <xdr:cNvPr id="32" name="Oval 31"/>
        <xdr:cNvSpPr/>
      </xdr:nvSpPr>
      <xdr:spPr>
        <a:xfrm>
          <a:off x="1298865" y="8427021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581893</xdr:colOff>
      <xdr:row>43</xdr:row>
      <xdr:rowOff>27706</xdr:rowOff>
    </xdr:from>
    <xdr:to>
      <xdr:col>7</xdr:col>
      <xdr:colOff>434501</xdr:colOff>
      <xdr:row>46</xdr:row>
      <xdr:rowOff>96446</xdr:rowOff>
    </xdr:to>
    <xdr:sp macro="" textlink="">
      <xdr:nvSpPr>
        <xdr:cNvPr id="33" name="TextBox 32"/>
        <xdr:cNvSpPr txBox="1"/>
      </xdr:nvSpPr>
      <xdr:spPr>
        <a:xfrm>
          <a:off x="1801093" y="8219206"/>
          <a:ext cx="2900608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Area</a:t>
          </a:r>
          <a:r>
            <a:rPr lang="en-IN" sz="3500" b="1" baseline="0">
              <a:solidFill>
                <a:schemeClr val="bg1"/>
              </a:solidFill>
            </a:rPr>
            <a:t> Growth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93520</xdr:colOff>
      <xdr:row>48</xdr:row>
      <xdr:rowOff>6920</xdr:rowOff>
    </xdr:from>
    <xdr:to>
      <xdr:col>2</xdr:col>
      <xdr:colOff>387929</xdr:colOff>
      <xdr:row>49</xdr:row>
      <xdr:rowOff>110829</xdr:rowOff>
    </xdr:to>
    <xdr:sp macro="" textlink="">
      <xdr:nvSpPr>
        <xdr:cNvPr id="34" name="Oval 33"/>
        <xdr:cNvSpPr/>
      </xdr:nvSpPr>
      <xdr:spPr>
        <a:xfrm>
          <a:off x="1312720" y="9150920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578430</xdr:colOff>
      <xdr:row>47</xdr:row>
      <xdr:rowOff>24241</xdr:rowOff>
    </xdr:from>
    <xdr:to>
      <xdr:col>9</xdr:col>
      <xdr:colOff>6608</xdr:colOff>
      <xdr:row>50</xdr:row>
      <xdr:rowOff>92981</xdr:rowOff>
    </xdr:to>
    <xdr:sp macro="" textlink="">
      <xdr:nvSpPr>
        <xdr:cNvPr id="35" name="TextBox 34"/>
        <xdr:cNvSpPr txBox="1"/>
      </xdr:nvSpPr>
      <xdr:spPr>
        <a:xfrm>
          <a:off x="1797630" y="8977741"/>
          <a:ext cx="3695378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Working</a:t>
          </a:r>
          <a:r>
            <a:rPr lang="en-IN" sz="3500" b="1" baseline="0">
              <a:solidFill>
                <a:schemeClr val="bg1"/>
              </a:solidFill>
            </a:rPr>
            <a:t> families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90053</xdr:colOff>
      <xdr:row>51</xdr:row>
      <xdr:rowOff>142005</xdr:rowOff>
    </xdr:from>
    <xdr:to>
      <xdr:col>2</xdr:col>
      <xdr:colOff>384462</xdr:colOff>
      <xdr:row>53</xdr:row>
      <xdr:rowOff>55414</xdr:rowOff>
    </xdr:to>
    <xdr:sp macro="" textlink="">
      <xdr:nvSpPr>
        <xdr:cNvPr id="36" name="Oval 35"/>
        <xdr:cNvSpPr/>
      </xdr:nvSpPr>
      <xdr:spPr>
        <a:xfrm>
          <a:off x="1309253" y="9857505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</xdr:col>
      <xdr:colOff>574963</xdr:colOff>
      <xdr:row>50</xdr:row>
      <xdr:rowOff>159326</xdr:rowOff>
    </xdr:from>
    <xdr:to>
      <xdr:col>8</xdr:col>
      <xdr:colOff>469496</xdr:colOff>
      <xdr:row>54</xdr:row>
      <xdr:rowOff>37566</xdr:rowOff>
    </xdr:to>
    <xdr:sp macro="" textlink="">
      <xdr:nvSpPr>
        <xdr:cNvPr id="37" name="TextBox 36"/>
        <xdr:cNvSpPr txBox="1"/>
      </xdr:nvSpPr>
      <xdr:spPr>
        <a:xfrm>
          <a:off x="1794163" y="9684326"/>
          <a:ext cx="3552133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Pocket Size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24</xdr:col>
      <xdr:colOff>6930</xdr:colOff>
      <xdr:row>43</xdr:row>
      <xdr:rowOff>173176</xdr:rowOff>
    </xdr:from>
    <xdr:to>
      <xdr:col>24</xdr:col>
      <xdr:colOff>301339</xdr:colOff>
      <xdr:row>45</xdr:row>
      <xdr:rowOff>86585</xdr:rowOff>
    </xdr:to>
    <xdr:sp macro="" textlink="">
      <xdr:nvSpPr>
        <xdr:cNvPr id="38" name="Oval 37"/>
        <xdr:cNvSpPr/>
      </xdr:nvSpPr>
      <xdr:spPr>
        <a:xfrm>
          <a:off x="14637330" y="8364676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24</xdr:col>
      <xdr:colOff>491840</xdr:colOff>
      <xdr:row>42</xdr:row>
      <xdr:rowOff>155861</xdr:rowOff>
    </xdr:from>
    <xdr:to>
      <xdr:col>29</xdr:col>
      <xdr:colOff>344448</xdr:colOff>
      <xdr:row>46</xdr:row>
      <xdr:rowOff>34101</xdr:rowOff>
    </xdr:to>
    <xdr:sp macro="" textlink="">
      <xdr:nvSpPr>
        <xdr:cNvPr id="39" name="TextBox 38"/>
        <xdr:cNvSpPr txBox="1"/>
      </xdr:nvSpPr>
      <xdr:spPr>
        <a:xfrm>
          <a:off x="15122240" y="8156861"/>
          <a:ext cx="2900608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Competition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twoCellAnchor>
    <xdr:from>
      <xdr:col>24</xdr:col>
      <xdr:colOff>3467</xdr:colOff>
      <xdr:row>47</xdr:row>
      <xdr:rowOff>135075</xdr:rowOff>
    </xdr:from>
    <xdr:to>
      <xdr:col>24</xdr:col>
      <xdr:colOff>297876</xdr:colOff>
      <xdr:row>49</xdr:row>
      <xdr:rowOff>48484</xdr:rowOff>
    </xdr:to>
    <xdr:sp macro="" textlink="">
      <xdr:nvSpPr>
        <xdr:cNvPr id="40" name="Oval 39"/>
        <xdr:cNvSpPr/>
      </xdr:nvSpPr>
      <xdr:spPr>
        <a:xfrm>
          <a:off x="14633867" y="9088575"/>
          <a:ext cx="294409" cy="294409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24</xdr:col>
      <xdr:colOff>488377</xdr:colOff>
      <xdr:row>46</xdr:row>
      <xdr:rowOff>152396</xdr:rowOff>
    </xdr:from>
    <xdr:to>
      <xdr:col>30</xdr:col>
      <xdr:colOff>522692</xdr:colOff>
      <xdr:row>50</xdr:row>
      <xdr:rowOff>30636</xdr:rowOff>
    </xdr:to>
    <xdr:sp macro="" textlink="">
      <xdr:nvSpPr>
        <xdr:cNvPr id="41" name="TextBox 40"/>
        <xdr:cNvSpPr txBox="1"/>
      </xdr:nvSpPr>
      <xdr:spPr>
        <a:xfrm>
          <a:off x="15118777" y="8915396"/>
          <a:ext cx="3691915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IN" sz="3500" b="1">
              <a:solidFill>
                <a:schemeClr val="bg1"/>
              </a:solidFill>
            </a:rPr>
            <a:t>Price of Food</a:t>
          </a:r>
          <a:endParaRPr lang="en-IN" sz="3500">
            <a:solidFill>
              <a:schemeClr val="bg1"/>
            </a:solidFill>
          </a:endParaRPr>
        </a:p>
      </xdr:txBody>
    </xdr:sp>
    <xdr:clientData/>
  </xdr:twoCellAnchor>
  <xdr:oneCellAnchor>
    <xdr:from>
      <xdr:col>19</xdr:col>
      <xdr:colOff>328771</xdr:colOff>
      <xdr:row>15</xdr:row>
      <xdr:rowOff>189276</xdr:rowOff>
    </xdr:from>
    <xdr:ext cx="2009461" cy="4788619"/>
    <xdr:sp macro="" textlink="">
      <xdr:nvSpPr>
        <xdr:cNvPr id="42" name="Rectangle 41"/>
        <xdr:cNvSpPr/>
      </xdr:nvSpPr>
      <xdr:spPr>
        <a:xfrm>
          <a:off x="11911171" y="3046776"/>
          <a:ext cx="2009461" cy="478861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extrusionH="57150" contourW="25400" prstMaterial="matte">
            <a:bevelT w="25400" h="55880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30000" b="1" cap="none" spc="50">
              <a:ln w="11430">
                <a:solidFill>
                  <a:schemeClr val="bg1">
                    <a:lumMod val="95000"/>
                  </a:schemeClr>
                </a:solidFill>
              </a:ln>
              <a:gradFill flip="none" rotWithShape="1"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0" scaled="1"/>
                <a:tileRect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</a:t>
          </a:r>
        </a:p>
      </xdr:txBody>
    </xdr:sp>
    <xdr:clientData/>
  </xdr:oneCellAnchor>
  <xdr:oneCellAnchor>
    <xdr:from>
      <xdr:col>38</xdr:col>
      <xdr:colOff>374469</xdr:colOff>
      <xdr:row>15</xdr:row>
      <xdr:rowOff>185810</xdr:rowOff>
    </xdr:from>
    <xdr:ext cx="3677610" cy="4788619"/>
    <xdr:sp macro="" textlink="">
      <xdr:nvSpPr>
        <xdr:cNvPr id="43" name="Rectangle 42"/>
        <xdr:cNvSpPr/>
      </xdr:nvSpPr>
      <xdr:spPr>
        <a:xfrm>
          <a:off x="23539269" y="3043310"/>
          <a:ext cx="3677610" cy="478861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extrusionH="57150" contourW="25400" prstMaterial="matte">
            <a:bevelT w="25400" h="55880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30000" b="1" cap="none" spc="50">
              <a:ln w="11430">
                <a:solidFill>
                  <a:schemeClr val="bg1">
                    <a:lumMod val="95000"/>
                  </a:schemeClr>
                </a:solidFill>
              </a:ln>
              <a:gradFill flip="none" rotWithShape="1"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0" scaled="1"/>
                <a:tileRect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W</a:t>
          </a:r>
        </a:p>
      </xdr:txBody>
    </xdr:sp>
    <xdr:clientData/>
  </xdr:oneCellAnchor>
  <xdr:oneCellAnchor>
    <xdr:from>
      <xdr:col>18</xdr:col>
      <xdr:colOff>259221</xdr:colOff>
      <xdr:row>51</xdr:row>
      <xdr:rowOff>113073</xdr:rowOff>
    </xdr:from>
    <xdr:ext cx="2792816" cy="4788619"/>
    <xdr:sp macro="" textlink="">
      <xdr:nvSpPr>
        <xdr:cNvPr id="44" name="Rectangle 43"/>
        <xdr:cNvSpPr/>
      </xdr:nvSpPr>
      <xdr:spPr>
        <a:xfrm>
          <a:off x="11232021" y="9828573"/>
          <a:ext cx="2792816" cy="478861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extrusionH="57150" contourW="25400" prstMaterial="matte">
            <a:bevelT w="25400" h="55880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30000" b="1" cap="none" spc="50">
              <a:ln w="11430">
                <a:solidFill>
                  <a:schemeClr val="bg1">
                    <a:lumMod val="95000"/>
                  </a:schemeClr>
                </a:solidFill>
              </a:ln>
              <a:gradFill flip="none" rotWithShape="1"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0" scaled="1"/>
                <a:tileRect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O</a:t>
          </a:r>
        </a:p>
      </xdr:txBody>
    </xdr:sp>
    <xdr:clientData/>
  </xdr:oneCellAnchor>
  <xdr:oneCellAnchor>
    <xdr:from>
      <xdr:col>41</xdr:col>
      <xdr:colOff>101988</xdr:colOff>
      <xdr:row>51</xdr:row>
      <xdr:rowOff>109612</xdr:rowOff>
    </xdr:from>
    <xdr:ext cx="2095895" cy="4788619"/>
    <xdr:sp macro="" textlink="">
      <xdr:nvSpPr>
        <xdr:cNvPr id="45" name="Rectangle 44"/>
        <xdr:cNvSpPr/>
      </xdr:nvSpPr>
      <xdr:spPr>
        <a:xfrm>
          <a:off x="25095588" y="9825112"/>
          <a:ext cx="2095895" cy="478861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extrusionH="57150" contourW="25400" prstMaterial="matte">
            <a:bevelT w="25400" h="55880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30000" b="1" cap="none" spc="50">
              <a:ln w="11430">
                <a:solidFill>
                  <a:schemeClr val="bg1">
                    <a:lumMod val="95000"/>
                  </a:schemeClr>
                </a:solidFill>
              </a:ln>
              <a:gradFill flip="none" rotWithShape="1"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0" scaled="1"/>
                <a:tileRect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7"/>
  <sheetViews>
    <sheetView showGridLines="0" tabSelected="1" zoomScale="175" zoomScaleNormal="175" workbookViewId="0">
      <selection activeCell="A22" sqref="A22"/>
    </sheetView>
  </sheetViews>
  <sheetFormatPr defaultRowHeight="15" x14ac:dyDescent="0.25"/>
  <cols>
    <col min="2" max="2" width="13.5703125" style="3" customWidth="1"/>
    <col min="3" max="3" width="17.140625" style="1" customWidth="1"/>
    <col min="4" max="4" width="4" customWidth="1"/>
  </cols>
  <sheetData>
    <row r="4" spans="2:3" x14ac:dyDescent="0.25">
      <c r="B4" s="8" t="s">
        <v>0</v>
      </c>
      <c r="C4" s="9" t="s">
        <v>13</v>
      </c>
    </row>
    <row r="5" spans="2:3" x14ac:dyDescent="0.25">
      <c r="B5" s="5" t="s">
        <v>1</v>
      </c>
      <c r="C5" s="10">
        <v>2.17</v>
      </c>
    </row>
    <row r="6" spans="2:3" x14ac:dyDescent="0.25">
      <c r="B6" s="6" t="s">
        <v>2</v>
      </c>
      <c r="C6" s="11">
        <v>2.25</v>
      </c>
    </row>
    <row r="7" spans="2:3" x14ac:dyDescent="0.25">
      <c r="B7" s="6" t="s">
        <v>3</v>
      </c>
      <c r="C7" s="11">
        <v>2.15</v>
      </c>
    </row>
    <row r="8" spans="2:3" x14ac:dyDescent="0.25">
      <c r="B8" s="6" t="s">
        <v>4</v>
      </c>
      <c r="C8" s="11">
        <v>2.1800000000000002</v>
      </c>
    </row>
    <row r="9" spans="2:3" x14ac:dyDescent="0.25">
      <c r="B9" s="6" t="s">
        <v>5</v>
      </c>
      <c r="C9" s="11">
        <v>2.02</v>
      </c>
    </row>
    <row r="10" spans="2:3" x14ac:dyDescent="0.25">
      <c r="B10" s="6" t="s">
        <v>6</v>
      </c>
      <c r="C10" s="11">
        <v>2.19</v>
      </c>
    </row>
    <row r="11" spans="2:3" x14ac:dyDescent="0.25">
      <c r="B11" s="6" t="s">
        <v>7</v>
      </c>
      <c r="C11" s="11">
        <v>2.11</v>
      </c>
    </row>
    <row r="12" spans="2:3" x14ac:dyDescent="0.25">
      <c r="B12" s="6" t="s">
        <v>8</v>
      </c>
      <c r="C12" s="11">
        <v>2.2599999999999998</v>
      </c>
    </row>
    <row r="13" spans="2:3" x14ac:dyDescent="0.25">
      <c r="B13" s="6" t="s">
        <v>9</v>
      </c>
      <c r="C13" s="11">
        <v>2.0699999999999998</v>
      </c>
    </row>
    <row r="14" spans="2:3" x14ac:dyDescent="0.25">
      <c r="B14" s="6" t="s">
        <v>10</v>
      </c>
      <c r="C14" s="11">
        <v>2.08</v>
      </c>
    </row>
    <row r="15" spans="2:3" x14ac:dyDescent="0.25">
      <c r="B15" s="6" t="s">
        <v>11</v>
      </c>
      <c r="C15" s="12">
        <v>1.83</v>
      </c>
    </row>
    <row r="16" spans="2:3" x14ac:dyDescent="0.25">
      <c r="B16" s="7" t="s">
        <v>12</v>
      </c>
      <c r="C16" s="13">
        <v>1.65</v>
      </c>
    </row>
    <row r="17" spans="3:3" x14ac:dyDescent="0.25">
      <c r="C17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showGridLines="0" zoomScale="190" zoomScaleNormal="190" workbookViewId="0"/>
  </sheetViews>
  <sheetFormatPr defaultRowHeight="15" x14ac:dyDescent="0.25"/>
  <cols>
    <col min="1" max="1" width="3" customWidth="1"/>
    <col min="2" max="2" width="12.140625" style="3" bestFit="1" customWidth="1"/>
    <col min="3" max="7" width="8.85546875" style="1" bestFit="1" customWidth="1"/>
    <col min="8" max="8" width="3.42578125" style="1" customWidth="1"/>
  </cols>
  <sheetData>
    <row r="1" spans="2:8" x14ac:dyDescent="0.25">
      <c r="H1" s="4"/>
    </row>
    <row r="2" spans="2:8" x14ac:dyDescent="0.25">
      <c r="B2" s="8" t="s">
        <v>0</v>
      </c>
      <c r="C2" s="17" t="s">
        <v>14</v>
      </c>
      <c r="D2" s="17" t="s">
        <v>15</v>
      </c>
      <c r="E2" s="17" t="s">
        <v>16</v>
      </c>
      <c r="F2" s="17" t="s">
        <v>17</v>
      </c>
      <c r="G2" s="17" t="s">
        <v>18</v>
      </c>
      <c r="H2" s="4"/>
    </row>
    <row r="3" spans="2:8" x14ac:dyDescent="0.25">
      <c r="B3" s="5" t="s">
        <v>1</v>
      </c>
      <c r="C3" s="14">
        <v>2.14</v>
      </c>
      <c r="D3" s="14">
        <v>2.15</v>
      </c>
      <c r="E3" s="14">
        <v>2.12</v>
      </c>
      <c r="F3" s="14">
        <v>2.9</v>
      </c>
      <c r="G3" s="14">
        <v>2.17</v>
      </c>
      <c r="H3" s="4"/>
    </row>
    <row r="4" spans="2:8" x14ac:dyDescent="0.25">
      <c r="B4" s="6" t="s">
        <v>2</v>
      </c>
      <c r="C4" s="15">
        <v>2.09</v>
      </c>
      <c r="D4" s="15">
        <v>2.16</v>
      </c>
      <c r="E4" s="15">
        <v>2.2000000000000002</v>
      </c>
      <c r="F4" s="15">
        <v>2.14</v>
      </c>
      <c r="G4" s="15">
        <v>2.25</v>
      </c>
      <c r="H4" s="4"/>
    </row>
    <row r="5" spans="2:8" x14ac:dyDescent="0.25">
      <c r="B5" s="6" t="s">
        <v>3</v>
      </c>
      <c r="C5" s="15">
        <v>2.14</v>
      </c>
      <c r="D5" s="15">
        <v>2.02</v>
      </c>
      <c r="E5" s="15">
        <v>2.13</v>
      </c>
      <c r="F5" s="15">
        <v>2.17</v>
      </c>
      <c r="G5" s="15">
        <v>2.15</v>
      </c>
      <c r="H5" s="4"/>
    </row>
    <row r="6" spans="2:8" x14ac:dyDescent="0.25">
      <c r="B6" s="6" t="s">
        <v>4</v>
      </c>
      <c r="C6" s="15">
        <v>2.1800000000000002</v>
      </c>
      <c r="D6" s="15">
        <v>2.0099999999999998</v>
      </c>
      <c r="E6" s="15">
        <v>2.17</v>
      </c>
      <c r="F6" s="15">
        <v>2.9</v>
      </c>
      <c r="G6" s="15">
        <v>2.1800000000000002</v>
      </c>
      <c r="H6" s="4"/>
    </row>
    <row r="7" spans="2:8" x14ac:dyDescent="0.25">
      <c r="B7" s="6" t="s">
        <v>5</v>
      </c>
      <c r="C7" s="15">
        <v>2.11</v>
      </c>
      <c r="D7" s="15">
        <v>2.19</v>
      </c>
      <c r="E7" s="15">
        <v>2.19</v>
      </c>
      <c r="F7" s="15">
        <v>2.11</v>
      </c>
      <c r="G7" s="15">
        <v>2.02</v>
      </c>
      <c r="H7" s="4"/>
    </row>
    <row r="8" spans="2:8" x14ac:dyDescent="0.25">
      <c r="B8" s="6" t="s">
        <v>6</v>
      </c>
      <c r="C8" s="15">
        <v>2.1800000000000002</v>
      </c>
      <c r="D8" s="15">
        <v>2.17</v>
      </c>
      <c r="E8" s="15">
        <v>2.12</v>
      </c>
      <c r="F8" s="15">
        <v>2.9</v>
      </c>
      <c r="G8" s="15">
        <v>2.19</v>
      </c>
      <c r="H8" s="4"/>
    </row>
    <row r="9" spans="2:8" x14ac:dyDescent="0.25">
      <c r="B9" s="6" t="s">
        <v>7</v>
      </c>
      <c r="C9" s="15">
        <v>2.02</v>
      </c>
      <c r="D9" s="15">
        <v>2.13</v>
      </c>
      <c r="E9" s="15">
        <v>2.1800000000000002</v>
      </c>
      <c r="F9" s="15">
        <v>2.9</v>
      </c>
      <c r="G9" s="15">
        <v>2.11</v>
      </c>
      <c r="H9" s="4"/>
    </row>
    <row r="10" spans="2:8" x14ac:dyDescent="0.25">
      <c r="B10" s="6" t="s">
        <v>8</v>
      </c>
      <c r="C10" s="15">
        <v>2.16</v>
      </c>
      <c r="D10" s="15">
        <v>2.17</v>
      </c>
      <c r="E10" s="15">
        <v>2.2000000000000002</v>
      </c>
      <c r="F10" s="15">
        <v>2.9</v>
      </c>
      <c r="G10" s="15">
        <v>2.2599999999999998</v>
      </c>
      <c r="H10" s="4"/>
    </row>
    <row r="11" spans="2:8" x14ac:dyDescent="0.25">
      <c r="B11" s="6" t="s">
        <v>9</v>
      </c>
      <c r="C11" s="15">
        <v>2.09</v>
      </c>
      <c r="D11" s="15">
        <v>2.19</v>
      </c>
      <c r="E11" s="15">
        <v>2.12</v>
      </c>
      <c r="F11" s="15">
        <v>2.19</v>
      </c>
      <c r="G11" s="15">
        <v>2.0699999999999998</v>
      </c>
      <c r="H11" s="4"/>
    </row>
    <row r="12" spans="2:8" x14ac:dyDescent="0.25">
      <c r="B12" s="6" t="s">
        <v>10</v>
      </c>
      <c r="C12" s="15">
        <v>2.11</v>
      </c>
      <c r="D12" s="15">
        <v>2.19</v>
      </c>
      <c r="E12" s="15">
        <v>2.14</v>
      </c>
      <c r="F12" s="15">
        <v>2.12</v>
      </c>
      <c r="G12" s="15">
        <v>2.08</v>
      </c>
      <c r="H12" s="4"/>
    </row>
    <row r="13" spans="2:8" x14ac:dyDescent="0.25">
      <c r="B13" s="6" t="s">
        <v>11</v>
      </c>
      <c r="C13" s="15">
        <v>2.1800000000000002</v>
      </c>
      <c r="D13" s="15">
        <v>2.13</v>
      </c>
      <c r="E13" s="15">
        <v>2.1800000000000002</v>
      </c>
      <c r="F13" s="15">
        <v>2.15</v>
      </c>
      <c r="G13" s="15">
        <v>1.83</v>
      </c>
      <c r="H13" s="4"/>
    </row>
    <row r="14" spans="2:8" x14ac:dyDescent="0.25">
      <c r="B14" s="7" t="s">
        <v>12</v>
      </c>
      <c r="C14" s="16">
        <v>2.13</v>
      </c>
      <c r="D14" s="16">
        <v>2.17</v>
      </c>
      <c r="E14" s="16">
        <v>2.1800000000000002</v>
      </c>
      <c r="F14" s="16">
        <v>2.0099999999999998</v>
      </c>
      <c r="G14" s="16">
        <v>1.65</v>
      </c>
      <c r="H14" s="4"/>
    </row>
    <row r="15" spans="2:8" x14ac:dyDescent="0.25">
      <c r="C15" s="4"/>
      <c r="D15" s="4"/>
      <c r="E15" s="4"/>
      <c r="F15" s="4"/>
      <c r="G15" s="4"/>
      <c r="H15" s="4"/>
    </row>
  </sheetData>
  <conditionalFormatting sqref="C13:H1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4:H1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showGridLines="0" zoomScale="190" zoomScaleNormal="190" workbookViewId="0"/>
  </sheetViews>
  <sheetFormatPr defaultRowHeight="15" x14ac:dyDescent="0.25"/>
  <cols>
    <col min="1" max="1" width="3.28515625" customWidth="1"/>
    <col min="2" max="2" width="22.140625" style="3" customWidth="1"/>
    <col min="3" max="8" width="6.42578125" style="1" customWidth="1"/>
  </cols>
  <sheetData>
    <row r="2" spans="2:8" x14ac:dyDescent="0.25">
      <c r="C2" s="100" t="s">
        <v>32</v>
      </c>
      <c r="D2" s="101"/>
      <c r="E2" s="101"/>
      <c r="F2" s="101"/>
      <c r="G2" s="101"/>
      <c r="H2" s="102"/>
    </row>
    <row r="3" spans="2:8" x14ac:dyDescent="0.25">
      <c r="B3" s="8" t="s">
        <v>19</v>
      </c>
      <c r="C3" s="9" t="s">
        <v>30</v>
      </c>
      <c r="D3" s="9" t="s">
        <v>29</v>
      </c>
      <c r="E3" s="9" t="s">
        <v>28</v>
      </c>
      <c r="F3" s="9" t="s">
        <v>27</v>
      </c>
      <c r="G3" s="9" t="s">
        <v>25</v>
      </c>
      <c r="H3" s="9" t="s">
        <v>26</v>
      </c>
    </row>
    <row r="4" spans="2:8" x14ac:dyDescent="0.25">
      <c r="B4" s="5" t="s">
        <v>20</v>
      </c>
      <c r="C4" s="14">
        <v>0.61999999999999955</v>
      </c>
      <c r="D4" s="14">
        <v>0.62</v>
      </c>
      <c r="E4" s="14">
        <v>0.6399999999999999</v>
      </c>
      <c r="F4" s="14">
        <v>0.63</v>
      </c>
      <c r="G4" s="14">
        <v>0.56999999999999995</v>
      </c>
      <c r="H4" s="14">
        <v>0.55000000000000004</v>
      </c>
    </row>
    <row r="5" spans="2:8" x14ac:dyDescent="0.25">
      <c r="B5" s="5" t="s">
        <v>21</v>
      </c>
      <c r="C5" s="14">
        <v>0.46</v>
      </c>
      <c r="D5" s="14">
        <v>0.45</v>
      </c>
      <c r="E5" s="14">
        <v>0.44</v>
      </c>
      <c r="F5" s="14">
        <v>0.43</v>
      </c>
      <c r="G5" s="14">
        <v>0.44</v>
      </c>
      <c r="H5" s="14">
        <v>0.43</v>
      </c>
    </row>
    <row r="6" spans="2:8" x14ac:dyDescent="0.25">
      <c r="B6" s="5" t="s">
        <v>22</v>
      </c>
      <c r="C6" s="14">
        <v>0.28000000000000003</v>
      </c>
      <c r="D6" s="14">
        <v>0.28000000000000003</v>
      </c>
      <c r="E6" s="14">
        <v>0.25</v>
      </c>
      <c r="F6" s="14">
        <v>0.27</v>
      </c>
      <c r="G6" s="14">
        <v>0.26</v>
      </c>
      <c r="H6" s="14">
        <v>0.25</v>
      </c>
    </row>
    <row r="7" spans="2:8" x14ac:dyDescent="0.25">
      <c r="B7" s="5" t="s">
        <v>23</v>
      </c>
      <c r="C7" s="14">
        <v>0.51</v>
      </c>
      <c r="D7" s="14">
        <v>0.52</v>
      </c>
      <c r="E7" s="14">
        <v>0.52</v>
      </c>
      <c r="F7" s="14">
        <v>0.52</v>
      </c>
      <c r="G7" s="21">
        <v>0.34</v>
      </c>
      <c r="H7" s="21">
        <v>0.23</v>
      </c>
    </row>
    <row r="8" spans="2:8" x14ac:dyDescent="0.25">
      <c r="B8" s="5" t="s">
        <v>24</v>
      </c>
      <c r="C8" s="14">
        <v>0.24</v>
      </c>
      <c r="D8" s="14">
        <v>0.21</v>
      </c>
      <c r="E8" s="14">
        <v>0.22</v>
      </c>
      <c r="F8" s="14">
        <v>0.23</v>
      </c>
      <c r="G8" s="14">
        <v>0.22</v>
      </c>
      <c r="H8" s="14">
        <v>0.19</v>
      </c>
    </row>
    <row r="9" spans="2:8" x14ac:dyDescent="0.25">
      <c r="B9" s="18" t="s">
        <v>33</v>
      </c>
      <c r="C9" s="19">
        <f t="shared" ref="C9:G9" si="0">SUM(C4:C8)</f>
        <v>2.1099999999999994</v>
      </c>
      <c r="D9" s="19">
        <f t="shared" si="0"/>
        <v>2.08</v>
      </c>
      <c r="E9" s="19">
        <f t="shared" si="0"/>
        <v>2.0699999999999998</v>
      </c>
      <c r="F9" s="19">
        <f t="shared" si="0"/>
        <v>2.08</v>
      </c>
      <c r="G9" s="20">
        <f t="shared" si="0"/>
        <v>1.83</v>
      </c>
      <c r="H9" s="20">
        <f>SUM(H4:H8)</f>
        <v>1.65</v>
      </c>
    </row>
  </sheetData>
  <mergeCells count="1">
    <mergeCell ref="C2:H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showGridLines="0" zoomScale="160" zoomScaleNormal="160" workbookViewId="0"/>
  </sheetViews>
  <sheetFormatPr defaultRowHeight="15" x14ac:dyDescent="0.25"/>
  <cols>
    <col min="2" max="2" width="22.140625" style="3" customWidth="1"/>
    <col min="3" max="3" width="13.28515625" style="1" customWidth="1"/>
    <col min="4" max="4" width="17.28515625" style="1" customWidth="1"/>
    <col min="5" max="5" width="13.85546875" style="1" customWidth="1"/>
    <col min="6" max="7" width="17.28515625" style="1" customWidth="1"/>
    <col min="8" max="8" width="13.85546875" style="1" customWidth="1"/>
  </cols>
  <sheetData>
    <row r="1" spans="2:8" ht="15.75" thickBot="1" x14ac:dyDescent="0.3"/>
    <row r="2" spans="2:8" ht="28.5" customHeight="1" thickBot="1" x14ac:dyDescent="0.3">
      <c r="B2" s="106" t="s">
        <v>34</v>
      </c>
      <c r="C2" s="107"/>
      <c r="D2" s="107"/>
      <c r="E2" s="107"/>
      <c r="F2" s="107"/>
      <c r="G2" s="107"/>
      <c r="H2" s="108"/>
    </row>
    <row r="3" spans="2:8" ht="26.25" customHeight="1" x14ac:dyDescent="0.25">
      <c r="B3" s="109" t="s">
        <v>19</v>
      </c>
      <c r="C3" s="103" t="s">
        <v>36</v>
      </c>
      <c r="D3" s="104"/>
      <c r="E3" s="105"/>
      <c r="F3" s="103" t="s">
        <v>37</v>
      </c>
      <c r="G3" s="104"/>
      <c r="H3" s="105"/>
    </row>
    <row r="4" spans="2:8" ht="49.5" customHeight="1" thickBot="1" x14ac:dyDescent="0.3">
      <c r="B4" s="110"/>
      <c r="C4" s="22" t="s">
        <v>114</v>
      </c>
      <c r="D4" s="23" t="s">
        <v>113</v>
      </c>
      <c r="E4" s="24" t="s">
        <v>41</v>
      </c>
      <c r="F4" s="22" t="s">
        <v>114</v>
      </c>
      <c r="G4" s="23" t="s">
        <v>113</v>
      </c>
      <c r="H4" s="24" t="s">
        <v>35</v>
      </c>
    </row>
    <row r="5" spans="2:8" s="2" customFormat="1" ht="40.5" customHeight="1" x14ac:dyDescent="0.25">
      <c r="B5" s="25" t="s">
        <v>20</v>
      </c>
      <c r="C5" s="45">
        <v>5</v>
      </c>
      <c r="D5" s="46">
        <v>5</v>
      </c>
      <c r="E5" s="47">
        <v>0.35</v>
      </c>
      <c r="F5" s="45">
        <v>5</v>
      </c>
      <c r="G5" s="46">
        <v>5</v>
      </c>
      <c r="H5" s="47" t="s">
        <v>38</v>
      </c>
    </row>
    <row r="6" spans="2:8" s="2" customFormat="1" ht="40.5" customHeight="1" x14ac:dyDescent="0.25">
      <c r="B6" s="25" t="s">
        <v>21</v>
      </c>
      <c r="C6" s="48">
        <v>4</v>
      </c>
      <c r="D6" s="49">
        <v>4</v>
      </c>
      <c r="E6" s="50" t="s">
        <v>39</v>
      </c>
      <c r="F6" s="48">
        <v>4</v>
      </c>
      <c r="G6" s="49">
        <v>4</v>
      </c>
      <c r="H6" s="50" t="s">
        <v>40</v>
      </c>
    </row>
    <row r="7" spans="2:8" s="2" customFormat="1" ht="40.5" customHeight="1" thickBot="1" x14ac:dyDescent="0.3">
      <c r="B7" s="25" t="s">
        <v>22</v>
      </c>
      <c r="C7" s="51">
        <v>6</v>
      </c>
      <c r="D7" s="52">
        <v>6</v>
      </c>
      <c r="E7" s="53">
        <v>0.47</v>
      </c>
      <c r="F7" s="51">
        <v>6</v>
      </c>
      <c r="G7" s="52">
        <v>6</v>
      </c>
      <c r="H7" s="53" t="s">
        <v>31</v>
      </c>
    </row>
    <row r="8" spans="2:8" s="2" customFormat="1" ht="40.5" customHeight="1" thickBot="1" x14ac:dyDescent="0.3">
      <c r="B8" s="25" t="s">
        <v>23</v>
      </c>
      <c r="C8" s="54">
        <v>6</v>
      </c>
      <c r="D8" s="58">
        <v>3</v>
      </c>
      <c r="E8" s="54">
        <v>0.27</v>
      </c>
      <c r="F8" s="54">
        <v>6</v>
      </c>
      <c r="G8" s="58">
        <v>3</v>
      </c>
      <c r="H8" s="54">
        <v>0.23</v>
      </c>
    </row>
    <row r="9" spans="2:8" s="2" customFormat="1" ht="40.5" customHeight="1" thickBot="1" x14ac:dyDescent="0.3">
      <c r="B9" s="26" t="s">
        <v>24</v>
      </c>
      <c r="C9" s="55">
        <v>5</v>
      </c>
      <c r="D9" s="56">
        <v>5</v>
      </c>
      <c r="E9" s="57">
        <v>0.39</v>
      </c>
      <c r="F9" s="55">
        <v>5</v>
      </c>
      <c r="G9" s="56">
        <v>5</v>
      </c>
      <c r="H9" s="57">
        <v>0.38</v>
      </c>
    </row>
  </sheetData>
  <mergeCells count="4">
    <mergeCell ref="C3:E3"/>
    <mergeCell ref="F3:H3"/>
    <mergeCell ref="B2:H2"/>
    <mergeCell ref="B3:B4"/>
  </mergeCells>
  <pageMargins left="0.7" right="0.7" top="0.75" bottom="0.75" header="0.3" footer="0.3"/>
  <ignoredErrors>
    <ignoredError sqref="E6 H6:H7 H5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3"/>
  <sheetViews>
    <sheetView showGridLines="0" zoomScale="115" zoomScaleNormal="115" workbookViewId="0">
      <pane xSplit="2" topLeftCell="C1" activePane="topRight" state="frozen"/>
      <selection pane="topRight"/>
    </sheetView>
  </sheetViews>
  <sheetFormatPr defaultRowHeight="15" x14ac:dyDescent="0.25"/>
  <cols>
    <col min="3" max="5" width="12.5703125" style="2" customWidth="1"/>
    <col min="6" max="17" width="12.5703125" customWidth="1"/>
  </cols>
  <sheetData>
    <row r="1" spans="2:17" ht="15.75" thickBot="1" x14ac:dyDescent="0.3"/>
    <row r="2" spans="2:17" ht="33" customHeight="1" x14ac:dyDescent="0.25">
      <c r="B2" s="109" t="s">
        <v>42</v>
      </c>
      <c r="C2" s="111" t="s">
        <v>115</v>
      </c>
      <c r="D2" s="112"/>
      <c r="E2" s="113"/>
      <c r="F2" s="111" t="s">
        <v>116</v>
      </c>
      <c r="G2" s="112"/>
      <c r="H2" s="113"/>
      <c r="I2" s="111" t="s">
        <v>117</v>
      </c>
      <c r="J2" s="112"/>
      <c r="K2" s="113"/>
      <c r="L2" s="111" t="s">
        <v>118</v>
      </c>
      <c r="M2" s="112"/>
      <c r="N2" s="113"/>
      <c r="O2" s="111" t="s">
        <v>119</v>
      </c>
      <c r="P2" s="112"/>
      <c r="Q2" s="113"/>
    </row>
    <row r="3" spans="2:17" ht="19.5" customHeight="1" x14ac:dyDescent="0.25">
      <c r="B3" s="110"/>
      <c r="C3" s="60" t="s">
        <v>10</v>
      </c>
      <c r="D3" s="59" t="s">
        <v>11</v>
      </c>
      <c r="E3" s="61" t="s">
        <v>12</v>
      </c>
      <c r="F3" s="60" t="s">
        <v>10</v>
      </c>
      <c r="G3" s="59" t="s">
        <v>11</v>
      </c>
      <c r="H3" s="61" t="s">
        <v>12</v>
      </c>
      <c r="I3" s="60" t="s">
        <v>10</v>
      </c>
      <c r="J3" s="59" t="s">
        <v>11</v>
      </c>
      <c r="K3" s="61" t="s">
        <v>12</v>
      </c>
      <c r="L3" s="60" t="s">
        <v>10</v>
      </c>
      <c r="M3" s="59" t="s">
        <v>11</v>
      </c>
      <c r="N3" s="61" t="s">
        <v>12</v>
      </c>
      <c r="O3" s="60" t="s">
        <v>10</v>
      </c>
      <c r="P3" s="59" t="s">
        <v>11</v>
      </c>
      <c r="Q3" s="61" t="s">
        <v>12</v>
      </c>
    </row>
    <row r="4" spans="2:17" s="2" customFormat="1" ht="15" customHeight="1" x14ac:dyDescent="0.25">
      <c r="B4" s="62">
        <v>1</v>
      </c>
      <c r="C4" s="68">
        <v>0.69</v>
      </c>
      <c r="D4" s="69">
        <v>0.68</v>
      </c>
      <c r="E4" s="70">
        <v>0.44</v>
      </c>
      <c r="F4" s="68">
        <v>0.62</v>
      </c>
      <c r="G4" s="69">
        <v>0.48</v>
      </c>
      <c r="H4" s="70">
        <v>0.56999999999999995</v>
      </c>
      <c r="I4" s="68">
        <v>0.44</v>
      </c>
      <c r="J4" s="69">
        <v>0.74</v>
      </c>
      <c r="K4" s="70">
        <v>0.56999999999999995</v>
      </c>
      <c r="L4" s="68">
        <v>0.56999999999999995</v>
      </c>
      <c r="M4" s="69">
        <v>0.65</v>
      </c>
      <c r="N4" s="64">
        <f t="shared" ref="N4:N22" si="0">M4*30%</f>
        <v>0.19500000000000001</v>
      </c>
      <c r="O4" s="68">
        <v>0.69</v>
      </c>
      <c r="P4" s="69">
        <v>0.68</v>
      </c>
      <c r="Q4" s="70">
        <v>0.44</v>
      </c>
    </row>
    <row r="5" spans="2:17" s="2" customFormat="1" ht="15" customHeight="1" x14ac:dyDescent="0.25">
      <c r="B5" s="62">
        <v>2</v>
      </c>
      <c r="C5" s="68">
        <v>0.51</v>
      </c>
      <c r="D5" s="69">
        <v>0.61</v>
      </c>
      <c r="E5" s="70">
        <v>0.63</v>
      </c>
      <c r="F5" s="68">
        <v>0.73</v>
      </c>
      <c r="G5" s="69">
        <v>0.74</v>
      </c>
      <c r="H5" s="70">
        <v>0.52</v>
      </c>
      <c r="I5" s="68">
        <v>0.56000000000000005</v>
      </c>
      <c r="J5" s="69">
        <v>0.41</v>
      </c>
      <c r="K5" s="70">
        <v>0.43</v>
      </c>
      <c r="L5" s="68">
        <v>0.56999999999999995</v>
      </c>
      <c r="M5" s="69">
        <v>0.73</v>
      </c>
      <c r="N5" s="64">
        <f t="shared" si="0"/>
        <v>0.219</v>
      </c>
      <c r="O5" s="68">
        <v>0.51</v>
      </c>
      <c r="P5" s="69">
        <v>0.61</v>
      </c>
      <c r="Q5" s="70">
        <v>0.63</v>
      </c>
    </row>
    <row r="6" spans="2:17" s="2" customFormat="1" ht="15" customHeight="1" x14ac:dyDescent="0.25">
      <c r="B6" s="62">
        <v>3</v>
      </c>
      <c r="C6" s="68">
        <v>0.68</v>
      </c>
      <c r="D6" s="69">
        <v>0.57999999999999996</v>
      </c>
      <c r="E6" s="70">
        <v>0.54</v>
      </c>
      <c r="F6" s="68">
        <v>0.49</v>
      </c>
      <c r="G6" s="69">
        <v>0.68</v>
      </c>
      <c r="H6" s="70">
        <v>0.56000000000000005</v>
      </c>
      <c r="I6" s="68">
        <v>0.52</v>
      </c>
      <c r="J6" s="69">
        <v>0.49</v>
      </c>
      <c r="K6" s="70">
        <v>0.49</v>
      </c>
      <c r="L6" s="68">
        <v>0.73</v>
      </c>
      <c r="M6" s="69">
        <v>0.74</v>
      </c>
      <c r="N6" s="64">
        <f t="shared" si="0"/>
        <v>0.222</v>
      </c>
      <c r="O6" s="68">
        <v>0.68</v>
      </c>
      <c r="P6" s="69">
        <v>0.57999999999999996</v>
      </c>
      <c r="Q6" s="70">
        <v>0.54</v>
      </c>
    </row>
    <row r="7" spans="2:17" s="2" customFormat="1" ht="15" customHeight="1" x14ac:dyDescent="0.25">
      <c r="B7" s="62">
        <v>4</v>
      </c>
      <c r="C7" s="68">
        <v>0.72</v>
      </c>
      <c r="D7" s="69">
        <v>0.74</v>
      </c>
      <c r="E7" s="70">
        <v>0.43</v>
      </c>
      <c r="F7" s="68">
        <v>0.66</v>
      </c>
      <c r="G7" s="69">
        <v>0.46</v>
      </c>
      <c r="H7" s="70">
        <v>0.63</v>
      </c>
      <c r="I7" s="68">
        <v>0.63</v>
      </c>
      <c r="J7" s="69">
        <v>0.35</v>
      </c>
      <c r="K7" s="70">
        <v>0.69</v>
      </c>
      <c r="L7" s="68">
        <v>0.61</v>
      </c>
      <c r="M7" s="69">
        <v>0.74</v>
      </c>
      <c r="N7" s="64">
        <f t="shared" si="0"/>
        <v>0.222</v>
      </c>
      <c r="O7" s="68">
        <v>0.72</v>
      </c>
      <c r="P7" s="69">
        <v>0.74</v>
      </c>
      <c r="Q7" s="70">
        <v>0.43</v>
      </c>
    </row>
    <row r="8" spans="2:17" s="2" customFormat="1" ht="15" customHeight="1" x14ac:dyDescent="0.25">
      <c r="B8" s="62">
        <v>5</v>
      </c>
      <c r="C8" s="68">
        <v>0.42</v>
      </c>
      <c r="D8" s="69">
        <v>0.7</v>
      </c>
      <c r="E8" s="70">
        <v>0.67</v>
      </c>
      <c r="F8" s="68">
        <v>0.73</v>
      </c>
      <c r="G8" s="69">
        <v>0.78</v>
      </c>
      <c r="H8" s="70">
        <v>0.69</v>
      </c>
      <c r="I8" s="68">
        <v>0.72</v>
      </c>
      <c r="J8" s="69">
        <v>0.46</v>
      </c>
      <c r="K8" s="70">
        <v>0.4</v>
      </c>
      <c r="L8" s="68">
        <v>0.47</v>
      </c>
      <c r="M8" s="69">
        <v>0.45</v>
      </c>
      <c r="N8" s="64">
        <f t="shared" si="0"/>
        <v>0.13500000000000001</v>
      </c>
      <c r="O8" s="68">
        <v>0.42</v>
      </c>
      <c r="P8" s="69">
        <v>0.7</v>
      </c>
      <c r="Q8" s="70">
        <v>0.67</v>
      </c>
    </row>
    <row r="9" spans="2:17" s="2" customFormat="1" ht="15" customHeight="1" x14ac:dyDescent="0.25">
      <c r="B9" s="62">
        <v>6</v>
      </c>
      <c r="C9" s="68">
        <v>0.43</v>
      </c>
      <c r="D9" s="69">
        <v>0.65</v>
      </c>
      <c r="E9" s="70">
        <v>0.61</v>
      </c>
      <c r="F9" s="68">
        <v>0.38</v>
      </c>
      <c r="G9" s="69">
        <v>0.38</v>
      </c>
      <c r="H9" s="70">
        <v>0.74</v>
      </c>
      <c r="I9" s="68">
        <v>0.59</v>
      </c>
      <c r="J9" s="69">
        <v>0.51</v>
      </c>
      <c r="K9" s="70">
        <v>0.53</v>
      </c>
      <c r="L9" s="68">
        <v>0.71</v>
      </c>
      <c r="M9" s="69">
        <v>0.64</v>
      </c>
      <c r="N9" s="64">
        <f t="shared" si="0"/>
        <v>0.192</v>
      </c>
      <c r="O9" s="68">
        <v>0.43</v>
      </c>
      <c r="P9" s="69">
        <v>0.65</v>
      </c>
      <c r="Q9" s="70">
        <v>0.61</v>
      </c>
    </row>
    <row r="10" spans="2:17" s="2" customFormat="1" ht="15" customHeight="1" x14ac:dyDescent="0.25">
      <c r="B10" s="62">
        <v>7</v>
      </c>
      <c r="C10" s="68">
        <v>0.77</v>
      </c>
      <c r="D10" s="69">
        <v>0.64</v>
      </c>
      <c r="E10" s="70">
        <v>0.51</v>
      </c>
      <c r="F10" s="68">
        <v>0.39</v>
      </c>
      <c r="G10" s="69">
        <v>0.72</v>
      </c>
      <c r="H10" s="70">
        <v>0.39</v>
      </c>
      <c r="I10" s="68">
        <v>0.49</v>
      </c>
      <c r="J10" s="69">
        <v>0.72</v>
      </c>
      <c r="K10" s="70">
        <v>0.46</v>
      </c>
      <c r="L10" s="68">
        <v>0.65</v>
      </c>
      <c r="M10" s="69">
        <v>0.63</v>
      </c>
      <c r="N10" s="64">
        <f t="shared" si="0"/>
        <v>0.189</v>
      </c>
      <c r="O10" s="68">
        <v>0.77</v>
      </c>
      <c r="P10" s="69">
        <v>0.64</v>
      </c>
      <c r="Q10" s="70">
        <v>0.51</v>
      </c>
    </row>
    <row r="11" spans="2:17" s="2" customFormat="1" ht="15" customHeight="1" x14ac:dyDescent="0.25">
      <c r="B11" s="62">
        <v>8</v>
      </c>
      <c r="C11" s="68">
        <v>0.75</v>
      </c>
      <c r="D11" s="69">
        <v>0.76</v>
      </c>
      <c r="E11" s="70">
        <v>0.56999999999999995</v>
      </c>
      <c r="F11" s="68">
        <v>0.44</v>
      </c>
      <c r="G11" s="69">
        <v>0.64</v>
      </c>
      <c r="H11" s="70">
        <v>0.75</v>
      </c>
      <c r="I11" s="68">
        <v>0.78</v>
      </c>
      <c r="J11" s="69">
        <v>0.46</v>
      </c>
      <c r="K11" s="70">
        <v>0.35</v>
      </c>
      <c r="L11" s="68">
        <v>0.37</v>
      </c>
      <c r="M11" s="69">
        <v>0.49</v>
      </c>
      <c r="N11" s="64">
        <f t="shared" si="0"/>
        <v>0.14699999999999999</v>
      </c>
      <c r="O11" s="68">
        <v>0.75</v>
      </c>
      <c r="P11" s="69">
        <v>0.76</v>
      </c>
      <c r="Q11" s="70">
        <v>0.56999999999999995</v>
      </c>
    </row>
    <row r="12" spans="2:17" s="2" customFormat="1" ht="15" customHeight="1" x14ac:dyDescent="0.25">
      <c r="B12" s="62">
        <v>9</v>
      </c>
      <c r="C12" s="68">
        <v>0.54</v>
      </c>
      <c r="D12" s="69">
        <v>0.38</v>
      </c>
      <c r="E12" s="70">
        <v>0.46</v>
      </c>
      <c r="F12" s="68">
        <v>0.49</v>
      </c>
      <c r="G12" s="69">
        <v>0.55000000000000004</v>
      </c>
      <c r="H12" s="70">
        <v>0.7</v>
      </c>
      <c r="I12" s="68">
        <v>0.72</v>
      </c>
      <c r="J12" s="69">
        <v>0.55000000000000004</v>
      </c>
      <c r="K12" s="70">
        <v>0.45</v>
      </c>
      <c r="L12" s="68">
        <v>0.51</v>
      </c>
      <c r="M12" s="69">
        <v>0.68</v>
      </c>
      <c r="N12" s="64">
        <f t="shared" si="0"/>
        <v>0.20400000000000001</v>
      </c>
      <c r="O12" s="68">
        <v>0.54</v>
      </c>
      <c r="P12" s="69">
        <v>0.38</v>
      </c>
      <c r="Q12" s="70">
        <v>0.46</v>
      </c>
    </row>
    <row r="13" spans="2:17" s="2" customFormat="1" ht="15" customHeight="1" x14ac:dyDescent="0.25">
      <c r="B13" s="62">
        <v>10</v>
      </c>
      <c r="C13" s="68">
        <v>0.38</v>
      </c>
      <c r="D13" s="69">
        <v>0.56999999999999995</v>
      </c>
      <c r="E13" s="70">
        <v>0.57999999999999996</v>
      </c>
      <c r="F13" s="68">
        <v>0.63</v>
      </c>
      <c r="G13" s="69">
        <v>0.62</v>
      </c>
      <c r="H13" s="70">
        <v>0.49</v>
      </c>
      <c r="I13" s="68">
        <v>0.52</v>
      </c>
      <c r="J13" s="69">
        <v>0.75</v>
      </c>
      <c r="K13" s="70">
        <v>0.41</v>
      </c>
      <c r="L13" s="68">
        <v>0.5</v>
      </c>
      <c r="M13" s="69">
        <v>0.68</v>
      </c>
      <c r="N13" s="64">
        <f t="shared" si="0"/>
        <v>0.20400000000000001</v>
      </c>
      <c r="O13" s="68">
        <v>0.38</v>
      </c>
      <c r="P13" s="69">
        <v>0.56999999999999995</v>
      </c>
      <c r="Q13" s="70">
        <v>0.57999999999999996</v>
      </c>
    </row>
    <row r="14" spans="2:17" s="2" customFormat="1" ht="15" customHeight="1" x14ac:dyDescent="0.25">
      <c r="B14" s="62">
        <v>11</v>
      </c>
      <c r="C14" s="68">
        <v>0.35</v>
      </c>
      <c r="D14" s="69">
        <v>0.51</v>
      </c>
      <c r="E14" s="70">
        <v>0.44</v>
      </c>
      <c r="F14" s="68">
        <v>0.42</v>
      </c>
      <c r="G14" s="69">
        <v>0.62</v>
      </c>
      <c r="H14" s="70">
        <v>0.55000000000000004</v>
      </c>
      <c r="I14" s="68">
        <v>0.43</v>
      </c>
      <c r="J14" s="69">
        <v>0.56999999999999995</v>
      </c>
      <c r="K14" s="70">
        <v>0.64</v>
      </c>
      <c r="L14" s="68">
        <v>0.56000000000000005</v>
      </c>
      <c r="M14" s="69">
        <v>0.64</v>
      </c>
      <c r="N14" s="64">
        <f t="shared" si="0"/>
        <v>0.192</v>
      </c>
      <c r="O14" s="68">
        <v>0.35</v>
      </c>
      <c r="P14" s="69">
        <v>0.51</v>
      </c>
      <c r="Q14" s="70">
        <v>0.44</v>
      </c>
    </row>
    <row r="15" spans="2:17" s="2" customFormat="1" ht="15" customHeight="1" x14ac:dyDescent="0.25">
      <c r="B15" s="62">
        <v>12</v>
      </c>
      <c r="C15" s="68">
        <v>0.69</v>
      </c>
      <c r="D15" s="69">
        <v>0.77</v>
      </c>
      <c r="E15" s="70">
        <v>0.53</v>
      </c>
      <c r="F15" s="68">
        <v>0.48</v>
      </c>
      <c r="G15" s="69">
        <v>0.69</v>
      </c>
      <c r="H15" s="70">
        <v>0.44</v>
      </c>
      <c r="I15" s="68">
        <v>0.66</v>
      </c>
      <c r="J15" s="69">
        <v>0.71</v>
      </c>
      <c r="K15" s="70">
        <v>0.4</v>
      </c>
      <c r="L15" s="68">
        <v>0.54</v>
      </c>
      <c r="M15" s="69">
        <v>0.49</v>
      </c>
      <c r="N15" s="64">
        <f t="shared" si="0"/>
        <v>0.14699999999999999</v>
      </c>
      <c r="O15" s="68">
        <v>0.69</v>
      </c>
      <c r="P15" s="69">
        <v>0.77</v>
      </c>
      <c r="Q15" s="70">
        <v>0.53</v>
      </c>
    </row>
    <row r="16" spans="2:17" s="2" customFormat="1" ht="15" customHeight="1" x14ac:dyDescent="0.25">
      <c r="B16" s="62">
        <v>13</v>
      </c>
      <c r="C16" s="68">
        <v>0.47</v>
      </c>
      <c r="D16" s="69">
        <v>0.76</v>
      </c>
      <c r="E16" s="70">
        <v>0.59</v>
      </c>
      <c r="F16" s="68">
        <v>0.73</v>
      </c>
      <c r="G16" s="69">
        <v>0.56000000000000005</v>
      </c>
      <c r="H16" s="70">
        <v>0.47</v>
      </c>
      <c r="I16" s="68">
        <v>0.39</v>
      </c>
      <c r="J16" s="69">
        <v>0.55000000000000004</v>
      </c>
      <c r="K16" s="70">
        <v>0.64</v>
      </c>
      <c r="L16" s="68">
        <v>0.54</v>
      </c>
      <c r="M16" s="69">
        <v>0.59</v>
      </c>
      <c r="N16" s="64">
        <f t="shared" si="0"/>
        <v>0.17699999999999999</v>
      </c>
      <c r="O16" s="68">
        <v>0.47</v>
      </c>
      <c r="P16" s="69">
        <v>0.76</v>
      </c>
      <c r="Q16" s="70">
        <v>0.59</v>
      </c>
    </row>
    <row r="17" spans="2:17" s="2" customFormat="1" ht="15" customHeight="1" x14ac:dyDescent="0.25">
      <c r="B17" s="62">
        <v>14</v>
      </c>
      <c r="C17" s="68">
        <v>0.59</v>
      </c>
      <c r="D17" s="69">
        <v>0.42</v>
      </c>
      <c r="E17" s="70">
        <v>0.46</v>
      </c>
      <c r="F17" s="68">
        <v>0.42</v>
      </c>
      <c r="G17" s="69">
        <v>0.7</v>
      </c>
      <c r="H17" s="70">
        <v>0.44</v>
      </c>
      <c r="I17" s="68">
        <v>0.42</v>
      </c>
      <c r="J17" s="69">
        <v>0.56999999999999995</v>
      </c>
      <c r="K17" s="70">
        <v>0.53</v>
      </c>
      <c r="L17" s="68">
        <v>0.76</v>
      </c>
      <c r="M17" s="69">
        <v>0.63</v>
      </c>
      <c r="N17" s="64">
        <f t="shared" si="0"/>
        <v>0.189</v>
      </c>
      <c r="O17" s="68">
        <v>0.59</v>
      </c>
      <c r="P17" s="69">
        <v>0.42</v>
      </c>
      <c r="Q17" s="70">
        <v>0.46</v>
      </c>
    </row>
    <row r="18" spans="2:17" s="2" customFormat="1" ht="15" customHeight="1" x14ac:dyDescent="0.25">
      <c r="B18" s="62">
        <v>15</v>
      </c>
      <c r="C18" s="68">
        <v>0.49</v>
      </c>
      <c r="D18" s="69">
        <v>0.76</v>
      </c>
      <c r="E18" s="70">
        <v>0.56999999999999995</v>
      </c>
      <c r="F18" s="68">
        <v>0.41</v>
      </c>
      <c r="G18" s="69">
        <v>0.62</v>
      </c>
      <c r="H18" s="70">
        <v>0.73</v>
      </c>
      <c r="I18" s="68">
        <v>0.36</v>
      </c>
      <c r="J18" s="69">
        <v>0.59</v>
      </c>
      <c r="K18" s="70">
        <v>0.62</v>
      </c>
      <c r="L18" s="68">
        <v>0.51</v>
      </c>
      <c r="M18" s="69">
        <v>0.62</v>
      </c>
      <c r="N18" s="64">
        <f t="shared" si="0"/>
        <v>0.186</v>
      </c>
      <c r="O18" s="68">
        <v>0.49</v>
      </c>
      <c r="P18" s="69">
        <v>0.76</v>
      </c>
      <c r="Q18" s="70">
        <v>0.56999999999999995</v>
      </c>
    </row>
    <row r="19" spans="2:17" s="2" customFormat="1" ht="15" customHeight="1" x14ac:dyDescent="0.25">
      <c r="B19" s="62">
        <v>16</v>
      </c>
      <c r="C19" s="68">
        <v>0.47</v>
      </c>
      <c r="D19" s="69">
        <v>0.66</v>
      </c>
      <c r="E19" s="70">
        <v>0.53</v>
      </c>
      <c r="F19" s="68">
        <v>0.36</v>
      </c>
      <c r="G19" s="69">
        <v>0.76</v>
      </c>
      <c r="H19" s="70">
        <v>0.55000000000000004</v>
      </c>
      <c r="I19" s="68">
        <v>0.78</v>
      </c>
      <c r="J19" s="69">
        <v>0.48</v>
      </c>
      <c r="K19" s="70">
        <v>0.74</v>
      </c>
      <c r="L19" s="68">
        <v>0.59</v>
      </c>
      <c r="M19" s="69">
        <v>0.55000000000000004</v>
      </c>
      <c r="N19" s="64">
        <f t="shared" si="0"/>
        <v>0.16500000000000001</v>
      </c>
      <c r="O19" s="68">
        <v>0.47</v>
      </c>
      <c r="P19" s="69">
        <v>0.66</v>
      </c>
      <c r="Q19" s="70">
        <v>0.53</v>
      </c>
    </row>
    <row r="20" spans="2:17" s="2" customFormat="1" ht="15" customHeight="1" x14ac:dyDescent="0.25">
      <c r="B20" s="62">
        <v>17</v>
      </c>
      <c r="C20" s="68">
        <v>0.66</v>
      </c>
      <c r="D20" s="69">
        <v>0.74</v>
      </c>
      <c r="E20" s="70">
        <v>0.36</v>
      </c>
      <c r="F20" s="68">
        <v>0.42</v>
      </c>
      <c r="G20" s="69">
        <v>0.75</v>
      </c>
      <c r="H20" s="70">
        <v>0.6</v>
      </c>
      <c r="I20" s="68">
        <v>0.76</v>
      </c>
      <c r="J20" s="69">
        <v>0.54</v>
      </c>
      <c r="K20" s="70">
        <v>0.61</v>
      </c>
      <c r="L20" s="68">
        <v>0.7</v>
      </c>
      <c r="M20" s="69">
        <v>0.49</v>
      </c>
      <c r="N20" s="64">
        <f t="shared" si="0"/>
        <v>0.14699999999999999</v>
      </c>
      <c r="O20" s="68">
        <v>0.66</v>
      </c>
      <c r="P20" s="69">
        <v>0.74</v>
      </c>
      <c r="Q20" s="70">
        <v>0.36</v>
      </c>
    </row>
    <row r="21" spans="2:17" s="2" customFormat="1" ht="15" customHeight="1" x14ac:dyDescent="0.25">
      <c r="B21" s="62">
        <v>18</v>
      </c>
      <c r="C21" s="68">
        <v>0.67</v>
      </c>
      <c r="D21" s="69">
        <v>0.52</v>
      </c>
      <c r="E21" s="70">
        <v>0.39</v>
      </c>
      <c r="F21" s="68">
        <v>0.75</v>
      </c>
      <c r="G21" s="69">
        <v>0.57999999999999996</v>
      </c>
      <c r="H21" s="70">
        <v>0.35</v>
      </c>
      <c r="I21" s="68">
        <v>0.78</v>
      </c>
      <c r="J21" s="69">
        <v>0.53</v>
      </c>
      <c r="K21" s="70">
        <v>0.37</v>
      </c>
      <c r="L21" s="68">
        <v>0.36</v>
      </c>
      <c r="M21" s="69">
        <v>0.33</v>
      </c>
      <c r="N21" s="64">
        <f t="shared" si="0"/>
        <v>9.9000000000000005E-2</v>
      </c>
      <c r="O21" s="68">
        <v>0.67</v>
      </c>
      <c r="P21" s="69">
        <v>0.52</v>
      </c>
      <c r="Q21" s="70">
        <v>0.39</v>
      </c>
    </row>
    <row r="22" spans="2:17" s="2" customFormat="1" ht="15" customHeight="1" x14ac:dyDescent="0.25">
      <c r="B22" s="62">
        <v>19</v>
      </c>
      <c r="C22" s="68">
        <v>0.75</v>
      </c>
      <c r="D22" s="69">
        <v>0.42</v>
      </c>
      <c r="E22" s="70">
        <v>0.73</v>
      </c>
      <c r="F22" s="68">
        <v>0.55000000000000004</v>
      </c>
      <c r="G22" s="69">
        <v>0.49</v>
      </c>
      <c r="H22" s="70">
        <v>0.64</v>
      </c>
      <c r="I22" s="68">
        <v>0.38</v>
      </c>
      <c r="J22" s="69">
        <v>0.4</v>
      </c>
      <c r="K22" s="70">
        <v>0.53</v>
      </c>
      <c r="L22" s="68">
        <v>0.38</v>
      </c>
      <c r="M22" s="69">
        <v>0.23</v>
      </c>
      <c r="N22" s="64">
        <f t="shared" si="0"/>
        <v>6.9000000000000006E-2</v>
      </c>
      <c r="O22" s="68">
        <v>0.75</v>
      </c>
      <c r="P22" s="69">
        <v>0.42</v>
      </c>
      <c r="Q22" s="70">
        <v>0.73</v>
      </c>
    </row>
    <row r="23" spans="2:17" s="2" customFormat="1" ht="15" customHeight="1" x14ac:dyDescent="0.25">
      <c r="B23" s="62">
        <v>20</v>
      </c>
      <c r="C23" s="68">
        <v>0.49</v>
      </c>
      <c r="D23" s="69">
        <v>0.53</v>
      </c>
      <c r="E23" s="70">
        <v>0.69</v>
      </c>
      <c r="F23" s="68">
        <v>0.6</v>
      </c>
      <c r="G23" s="69">
        <v>0.42</v>
      </c>
      <c r="H23" s="70">
        <v>0.51</v>
      </c>
      <c r="I23" s="68">
        <v>0.54</v>
      </c>
      <c r="J23" s="69">
        <v>0.7</v>
      </c>
      <c r="K23" s="70">
        <v>0.51</v>
      </c>
      <c r="L23" s="68">
        <v>0.42</v>
      </c>
      <c r="M23" s="66">
        <f>L23*30%</f>
        <v>0.126</v>
      </c>
      <c r="N23" s="64">
        <f t="shared" ref="N23:N31" si="1">M23*30%</f>
        <v>3.78E-2</v>
      </c>
      <c r="O23" s="68">
        <v>0.49</v>
      </c>
      <c r="P23" s="69">
        <v>0.53</v>
      </c>
      <c r="Q23" s="70">
        <v>0.69</v>
      </c>
    </row>
    <row r="24" spans="2:17" s="2" customFormat="1" ht="15" customHeight="1" x14ac:dyDescent="0.25">
      <c r="B24" s="62">
        <v>21</v>
      </c>
      <c r="C24" s="68">
        <v>0.43</v>
      </c>
      <c r="D24" s="69">
        <v>0.62</v>
      </c>
      <c r="E24" s="70">
        <v>0.61</v>
      </c>
      <c r="F24" s="68">
        <v>0.6</v>
      </c>
      <c r="G24" s="69">
        <v>0.68</v>
      </c>
      <c r="H24" s="70">
        <v>0.4</v>
      </c>
      <c r="I24" s="68">
        <v>0.51</v>
      </c>
      <c r="J24" s="69">
        <v>0.42</v>
      </c>
      <c r="K24" s="70">
        <v>0.39</v>
      </c>
      <c r="L24" s="68">
        <v>0.56999999999999995</v>
      </c>
      <c r="M24" s="66">
        <f t="shared" ref="M24" si="2">L24*30%</f>
        <v>0.17099999999999999</v>
      </c>
      <c r="N24" s="64">
        <f t="shared" si="1"/>
        <v>5.1299999999999991E-2</v>
      </c>
      <c r="O24" s="68">
        <v>0.43</v>
      </c>
      <c r="P24" s="69">
        <v>0.62</v>
      </c>
      <c r="Q24" s="70">
        <v>0.61</v>
      </c>
    </row>
    <row r="25" spans="2:17" s="2" customFormat="1" ht="15" customHeight="1" x14ac:dyDescent="0.25">
      <c r="B25" s="62">
        <v>22</v>
      </c>
      <c r="C25" s="68">
        <v>0.35</v>
      </c>
      <c r="D25" s="69">
        <v>0.47</v>
      </c>
      <c r="E25" s="70">
        <v>0.4</v>
      </c>
      <c r="F25" s="68">
        <v>0.5</v>
      </c>
      <c r="G25" s="69">
        <v>0.65</v>
      </c>
      <c r="H25" s="70">
        <v>0.47</v>
      </c>
      <c r="I25" s="68">
        <v>0.7</v>
      </c>
      <c r="J25" s="69">
        <v>0.44</v>
      </c>
      <c r="K25" s="70">
        <v>0.62</v>
      </c>
      <c r="L25" s="68">
        <v>0.56999999999999995</v>
      </c>
      <c r="M25" s="66">
        <f t="shared" ref="M25" si="3">L25*30%</f>
        <v>0.17099999999999999</v>
      </c>
      <c r="N25" s="64">
        <f t="shared" si="1"/>
        <v>5.1299999999999991E-2</v>
      </c>
      <c r="O25" s="68">
        <v>0.35</v>
      </c>
      <c r="P25" s="69">
        <v>0.47</v>
      </c>
      <c r="Q25" s="70">
        <v>0.4</v>
      </c>
    </row>
    <row r="26" spans="2:17" s="2" customFormat="1" ht="15" customHeight="1" x14ac:dyDescent="0.25">
      <c r="B26" s="62">
        <v>23</v>
      </c>
      <c r="C26" s="68">
        <v>0.42</v>
      </c>
      <c r="D26" s="69">
        <v>0.41</v>
      </c>
      <c r="E26" s="70">
        <v>0.78</v>
      </c>
      <c r="F26" s="68">
        <v>0.66</v>
      </c>
      <c r="G26" s="69">
        <v>0.46</v>
      </c>
      <c r="H26" s="70">
        <v>0.63</v>
      </c>
      <c r="I26" s="68">
        <v>0.65</v>
      </c>
      <c r="J26" s="69">
        <v>0.54</v>
      </c>
      <c r="K26" s="70">
        <v>0.65</v>
      </c>
      <c r="L26" s="68">
        <v>0.77</v>
      </c>
      <c r="M26" s="66">
        <f t="shared" ref="M26" si="4">L26*30%</f>
        <v>0.23099999999999998</v>
      </c>
      <c r="N26" s="64">
        <f t="shared" si="1"/>
        <v>6.9299999999999987E-2</v>
      </c>
      <c r="O26" s="68">
        <v>0.42</v>
      </c>
      <c r="P26" s="69">
        <v>0.41</v>
      </c>
      <c r="Q26" s="70">
        <v>0.78</v>
      </c>
    </row>
    <row r="27" spans="2:17" s="2" customFormat="1" ht="15" customHeight="1" x14ac:dyDescent="0.25">
      <c r="B27" s="62">
        <v>24</v>
      </c>
      <c r="C27" s="68">
        <v>0.77</v>
      </c>
      <c r="D27" s="69">
        <v>0.52</v>
      </c>
      <c r="E27" s="70">
        <v>0.66</v>
      </c>
      <c r="F27" s="68">
        <v>0.48</v>
      </c>
      <c r="G27" s="69">
        <v>0.67</v>
      </c>
      <c r="H27" s="70">
        <v>0.73</v>
      </c>
      <c r="I27" s="68">
        <v>0.59</v>
      </c>
      <c r="J27" s="69">
        <v>0.46</v>
      </c>
      <c r="K27" s="70">
        <v>0.53</v>
      </c>
      <c r="L27" s="68">
        <v>0.62</v>
      </c>
      <c r="M27" s="66">
        <f t="shared" ref="M27" si="5">L27*30%</f>
        <v>0.186</v>
      </c>
      <c r="N27" s="64">
        <f t="shared" si="1"/>
        <v>5.5799999999999995E-2</v>
      </c>
      <c r="O27" s="68">
        <v>0.77</v>
      </c>
      <c r="P27" s="69">
        <v>0.52</v>
      </c>
      <c r="Q27" s="70">
        <v>0.66</v>
      </c>
    </row>
    <row r="28" spans="2:17" s="2" customFormat="1" ht="15" customHeight="1" x14ac:dyDescent="0.25">
      <c r="B28" s="62">
        <v>25</v>
      </c>
      <c r="C28" s="68">
        <v>0.49</v>
      </c>
      <c r="D28" s="69">
        <v>0.62</v>
      </c>
      <c r="E28" s="70">
        <v>0.56999999999999995</v>
      </c>
      <c r="F28" s="68">
        <v>0.63</v>
      </c>
      <c r="G28" s="69">
        <v>0.39</v>
      </c>
      <c r="H28" s="70">
        <v>0.46</v>
      </c>
      <c r="I28" s="68">
        <v>0.43</v>
      </c>
      <c r="J28" s="69">
        <v>0.4</v>
      </c>
      <c r="K28" s="70">
        <v>0.72</v>
      </c>
      <c r="L28" s="68">
        <v>0.64</v>
      </c>
      <c r="M28" s="66">
        <f t="shared" ref="M28" si="6">L28*30%</f>
        <v>0.192</v>
      </c>
      <c r="N28" s="64">
        <f t="shared" si="1"/>
        <v>5.7599999999999998E-2</v>
      </c>
      <c r="O28" s="68">
        <v>0.49</v>
      </c>
      <c r="P28" s="69">
        <v>0.62</v>
      </c>
      <c r="Q28" s="70">
        <v>0.56999999999999995</v>
      </c>
    </row>
    <row r="29" spans="2:17" s="2" customFormat="1" ht="15" customHeight="1" x14ac:dyDescent="0.25">
      <c r="B29" s="62">
        <v>26</v>
      </c>
      <c r="C29" s="68">
        <v>0.65</v>
      </c>
      <c r="D29" s="69">
        <v>0.66</v>
      </c>
      <c r="E29" s="70">
        <v>0.69</v>
      </c>
      <c r="F29" s="68">
        <v>0.64</v>
      </c>
      <c r="G29" s="69">
        <v>0.4</v>
      </c>
      <c r="H29" s="70">
        <v>0.74</v>
      </c>
      <c r="I29" s="68">
        <v>0.64</v>
      </c>
      <c r="J29" s="69">
        <v>0.64</v>
      </c>
      <c r="K29" s="70">
        <v>0.78</v>
      </c>
      <c r="L29" s="68">
        <v>0.42</v>
      </c>
      <c r="M29" s="66">
        <f t="shared" ref="M29" si="7">L29*30%</f>
        <v>0.126</v>
      </c>
      <c r="N29" s="64">
        <f t="shared" si="1"/>
        <v>3.78E-2</v>
      </c>
      <c r="O29" s="68">
        <v>0.65</v>
      </c>
      <c r="P29" s="69">
        <v>0.66</v>
      </c>
      <c r="Q29" s="70">
        <v>0.69</v>
      </c>
    </row>
    <row r="30" spans="2:17" s="2" customFormat="1" ht="15" customHeight="1" x14ac:dyDescent="0.25">
      <c r="B30" s="62">
        <v>27</v>
      </c>
      <c r="C30" s="68">
        <v>0.38</v>
      </c>
      <c r="D30" s="69">
        <v>0.41</v>
      </c>
      <c r="E30" s="70">
        <v>0.66</v>
      </c>
      <c r="F30" s="68">
        <v>0.63</v>
      </c>
      <c r="G30" s="69">
        <v>0.71</v>
      </c>
      <c r="H30" s="70">
        <v>0.49</v>
      </c>
      <c r="I30" s="68">
        <v>0.64</v>
      </c>
      <c r="J30" s="69">
        <v>0.74</v>
      </c>
      <c r="K30" s="70">
        <v>0.64</v>
      </c>
      <c r="L30" s="68">
        <v>0.47</v>
      </c>
      <c r="M30" s="66">
        <f t="shared" ref="M30" si="8">L30*30%</f>
        <v>0.14099999999999999</v>
      </c>
      <c r="N30" s="64">
        <f t="shared" si="1"/>
        <v>4.2299999999999997E-2</v>
      </c>
      <c r="O30" s="68">
        <v>0.38</v>
      </c>
      <c r="P30" s="69">
        <v>0.41</v>
      </c>
      <c r="Q30" s="70">
        <v>0.66</v>
      </c>
    </row>
    <row r="31" spans="2:17" s="2" customFormat="1" ht="15" customHeight="1" thickBot="1" x14ac:dyDescent="0.3">
      <c r="B31" s="63">
        <v>28</v>
      </c>
      <c r="C31" s="71">
        <v>0.56999999999999995</v>
      </c>
      <c r="D31" s="72">
        <v>0.73</v>
      </c>
      <c r="E31" s="73">
        <v>0.74</v>
      </c>
      <c r="F31" s="71">
        <v>0.66</v>
      </c>
      <c r="G31" s="72">
        <v>0.36</v>
      </c>
      <c r="H31" s="73">
        <v>0.75</v>
      </c>
      <c r="I31" s="71">
        <v>0.59</v>
      </c>
      <c r="J31" s="72">
        <v>0.68</v>
      </c>
      <c r="K31" s="73">
        <v>0.56000000000000005</v>
      </c>
      <c r="L31" s="71">
        <v>0.46</v>
      </c>
      <c r="M31" s="67">
        <f t="shared" ref="M31" si="9">L31*30%</f>
        <v>0.13800000000000001</v>
      </c>
      <c r="N31" s="65">
        <f t="shared" si="1"/>
        <v>4.1399999999999999E-2</v>
      </c>
      <c r="O31" s="71">
        <v>0.56999999999999995</v>
      </c>
      <c r="P31" s="72">
        <v>0.73</v>
      </c>
      <c r="Q31" s="73">
        <v>0.74</v>
      </c>
    </row>
    <row r="32" spans="2:17" s="2" customFormat="1" ht="15" customHeight="1" x14ac:dyDescent="0.25"/>
    <row r="33" s="2" customFormat="1" ht="15" customHeight="1" x14ac:dyDescent="0.25"/>
  </sheetData>
  <mergeCells count="6">
    <mergeCell ref="B2:B3"/>
    <mergeCell ref="O2:Q2"/>
    <mergeCell ref="C2:E2"/>
    <mergeCell ref="F2:H2"/>
    <mergeCell ref="I2:K2"/>
    <mergeCell ref="L2:N2"/>
  </mergeCells>
  <conditionalFormatting sqref="M4:M3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4:N31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zoomScale="130" zoomScaleNormal="130" workbookViewId="0"/>
  </sheetViews>
  <sheetFormatPr defaultRowHeight="15" x14ac:dyDescent="0.25"/>
  <cols>
    <col min="1" max="1" width="35.42578125" style="2" customWidth="1"/>
    <col min="2" max="2" width="24.140625" style="2" customWidth="1"/>
  </cols>
  <sheetData>
    <row r="1" spans="1:3" ht="22.5" customHeight="1" x14ac:dyDescent="0.25">
      <c r="A1" s="74" t="s">
        <v>43</v>
      </c>
      <c r="B1" s="74" t="s">
        <v>44</v>
      </c>
    </row>
    <row r="2" spans="1:3" x14ac:dyDescent="0.25">
      <c r="A2" s="27" t="s">
        <v>66</v>
      </c>
      <c r="B2" s="2">
        <v>600</v>
      </c>
    </row>
    <row r="3" spans="1:3" x14ac:dyDescent="0.25">
      <c r="A3" s="27" t="s">
        <v>57</v>
      </c>
      <c r="B3" s="2">
        <v>1702</v>
      </c>
    </row>
    <row r="4" spans="1:3" x14ac:dyDescent="0.25">
      <c r="A4" s="27" t="s">
        <v>48</v>
      </c>
      <c r="B4" s="2">
        <v>1481</v>
      </c>
    </row>
    <row r="5" spans="1:3" x14ac:dyDescent="0.25">
      <c r="A5" s="27" t="s">
        <v>56</v>
      </c>
      <c r="B5" s="2">
        <v>329</v>
      </c>
    </row>
    <row r="6" spans="1:3" x14ac:dyDescent="0.25">
      <c r="A6" s="27" t="s">
        <v>52</v>
      </c>
      <c r="B6" s="2">
        <v>6309</v>
      </c>
    </row>
    <row r="7" spans="1:3" x14ac:dyDescent="0.25">
      <c r="A7" s="27" t="s">
        <v>59</v>
      </c>
      <c r="B7" s="2">
        <v>1626</v>
      </c>
    </row>
    <row r="8" spans="1:3" x14ac:dyDescent="0.25">
      <c r="A8" s="29" t="s">
        <v>69</v>
      </c>
      <c r="B8" s="2">
        <v>576</v>
      </c>
      <c r="C8" s="28"/>
    </row>
    <row r="9" spans="1:3" x14ac:dyDescent="0.25">
      <c r="A9" s="27" t="s">
        <v>58</v>
      </c>
      <c r="B9" s="2">
        <v>473</v>
      </c>
    </row>
    <row r="10" spans="1:3" x14ac:dyDescent="0.25">
      <c r="A10" s="27" t="s">
        <v>67</v>
      </c>
      <c r="B10" s="2">
        <v>569</v>
      </c>
    </row>
    <row r="11" spans="1:3" x14ac:dyDescent="0.25">
      <c r="A11" s="27" t="s">
        <v>61</v>
      </c>
      <c r="B11" s="2">
        <v>551</v>
      </c>
    </row>
    <row r="12" spans="1:3" x14ac:dyDescent="0.25">
      <c r="A12" s="27" t="s">
        <v>63</v>
      </c>
      <c r="B12" s="2">
        <v>428</v>
      </c>
    </row>
    <row r="13" spans="1:3" x14ac:dyDescent="0.25">
      <c r="A13" s="27" t="s">
        <v>51</v>
      </c>
      <c r="B13" s="2">
        <v>9302</v>
      </c>
    </row>
    <row r="14" spans="1:3" x14ac:dyDescent="0.25">
      <c r="A14" s="27" t="s">
        <v>49</v>
      </c>
      <c r="B14" s="2">
        <v>18219</v>
      </c>
    </row>
    <row r="15" spans="1:3" x14ac:dyDescent="0.25">
      <c r="A15" s="27" t="s">
        <v>60</v>
      </c>
      <c r="B15" s="2">
        <v>445</v>
      </c>
    </row>
    <row r="16" spans="1:3" x14ac:dyDescent="0.25">
      <c r="A16" s="27" t="s">
        <v>62</v>
      </c>
      <c r="B16" s="2">
        <v>549</v>
      </c>
    </row>
    <row r="17" spans="1:2" x14ac:dyDescent="0.25">
      <c r="A17" s="27" t="s">
        <v>64</v>
      </c>
      <c r="B17" s="2">
        <v>510</v>
      </c>
    </row>
    <row r="18" spans="1:2" x14ac:dyDescent="0.25">
      <c r="A18" s="27" t="s">
        <v>55</v>
      </c>
      <c r="B18" s="2">
        <v>7964</v>
      </c>
    </row>
    <row r="19" spans="1:2" x14ac:dyDescent="0.25">
      <c r="A19" s="27" t="s">
        <v>65</v>
      </c>
      <c r="B19" s="2">
        <v>443</v>
      </c>
    </row>
    <row r="20" spans="1:2" x14ac:dyDescent="0.25">
      <c r="A20" s="27" t="s">
        <v>45</v>
      </c>
      <c r="B20" s="2">
        <v>20833</v>
      </c>
    </row>
    <row r="21" spans="1:2" x14ac:dyDescent="0.25">
      <c r="A21" s="27" t="s">
        <v>46</v>
      </c>
      <c r="B21" s="2">
        <v>14465</v>
      </c>
    </row>
    <row r="22" spans="1:2" x14ac:dyDescent="0.25">
      <c r="A22" s="27" t="s">
        <v>53</v>
      </c>
      <c r="B22" s="2">
        <v>1686</v>
      </c>
    </row>
    <row r="23" spans="1:2" x14ac:dyDescent="0.25">
      <c r="A23" s="27" t="s">
        <v>68</v>
      </c>
      <c r="B23" s="2">
        <v>496</v>
      </c>
    </row>
    <row r="24" spans="1:2" x14ac:dyDescent="0.25">
      <c r="A24" s="27" t="s">
        <v>54</v>
      </c>
      <c r="B24" s="2">
        <v>8061</v>
      </c>
    </row>
    <row r="25" spans="1:2" x14ac:dyDescent="0.25">
      <c r="A25" s="27" t="s">
        <v>47</v>
      </c>
      <c r="B25" s="2">
        <v>457</v>
      </c>
    </row>
    <row r="26" spans="1:2" x14ac:dyDescent="0.25">
      <c r="A26" s="27" t="s">
        <v>50</v>
      </c>
      <c r="B26" s="2">
        <v>1926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zoomScale="175" zoomScaleNormal="175" workbookViewId="0"/>
  </sheetViews>
  <sheetFormatPr defaultRowHeight="15" x14ac:dyDescent="0.25"/>
  <cols>
    <col min="1" max="1" width="17.140625" style="1" customWidth="1"/>
    <col min="2" max="2" width="26.7109375" style="1" customWidth="1"/>
    <col min="3" max="3" width="22.7109375" style="1" customWidth="1"/>
    <col min="4" max="4" width="12.85546875" customWidth="1"/>
  </cols>
  <sheetData>
    <row r="1" spans="1:6" s="30" customFormat="1" ht="51.75" customHeight="1" x14ac:dyDescent="0.25">
      <c r="A1" s="33" t="s">
        <v>70</v>
      </c>
      <c r="B1" s="34" t="s">
        <v>98</v>
      </c>
      <c r="C1" s="34" t="s">
        <v>99</v>
      </c>
    </row>
    <row r="2" spans="1:6" s="30" customFormat="1" ht="21.75" customHeight="1" x14ac:dyDescent="0.25">
      <c r="A2" s="2">
        <v>2010</v>
      </c>
      <c r="B2" s="2">
        <v>1.55</v>
      </c>
      <c r="C2" s="2">
        <v>337</v>
      </c>
      <c r="F2" s="78">
        <f>CORREL(B2:B11,C2:C11)</f>
        <v>0.84888800968982847</v>
      </c>
    </row>
    <row r="3" spans="1:6" s="30" customFormat="1" ht="17.25" customHeight="1" x14ac:dyDescent="0.25">
      <c r="A3" s="2">
        <v>2011</v>
      </c>
      <c r="B3" s="2">
        <v>1.86</v>
      </c>
      <c r="C3" s="2">
        <v>342</v>
      </c>
    </row>
    <row r="4" spans="1:6" s="30" customFormat="1" ht="17.25" customHeight="1" x14ac:dyDescent="0.25">
      <c r="A4" s="2">
        <v>2012</v>
      </c>
      <c r="B4" s="2">
        <v>1.94</v>
      </c>
      <c r="C4" s="2">
        <v>410</v>
      </c>
    </row>
    <row r="5" spans="1:6" s="30" customFormat="1" ht="17.25" customHeight="1" x14ac:dyDescent="0.25">
      <c r="A5" s="2">
        <v>2013</v>
      </c>
      <c r="B5" s="2">
        <v>2.06</v>
      </c>
      <c r="C5" s="2">
        <v>455</v>
      </c>
    </row>
    <row r="6" spans="1:6" s="30" customFormat="1" ht="17.25" customHeight="1" x14ac:dyDescent="0.25">
      <c r="A6" s="2">
        <v>2014</v>
      </c>
      <c r="B6" s="2">
        <v>2.2200000000000002</v>
      </c>
      <c r="C6" s="2">
        <v>480</v>
      </c>
    </row>
    <row r="7" spans="1:6" s="30" customFormat="1" ht="17.25" customHeight="1" x14ac:dyDescent="0.25">
      <c r="A7" s="2">
        <v>2015</v>
      </c>
      <c r="B7" s="2">
        <v>2.5</v>
      </c>
      <c r="C7" s="2">
        <v>468</v>
      </c>
    </row>
    <row r="8" spans="1:6" s="30" customFormat="1" ht="17.25" customHeight="1" x14ac:dyDescent="0.25">
      <c r="A8" s="2">
        <v>2016</v>
      </c>
      <c r="B8" s="2">
        <v>2.78</v>
      </c>
      <c r="C8" s="2">
        <v>487</v>
      </c>
    </row>
    <row r="9" spans="1:6" s="30" customFormat="1" ht="17.25" customHeight="1" x14ac:dyDescent="0.25">
      <c r="A9" s="2">
        <v>2017</v>
      </c>
      <c r="B9" s="2">
        <v>2.81</v>
      </c>
      <c r="C9" s="2">
        <v>441</v>
      </c>
    </row>
    <row r="10" spans="1:6" s="30" customFormat="1" ht="17.25" customHeight="1" x14ac:dyDescent="0.25">
      <c r="A10" s="2">
        <v>2018</v>
      </c>
      <c r="B10" s="35">
        <v>3</v>
      </c>
      <c r="C10" s="2">
        <v>502</v>
      </c>
    </row>
    <row r="11" spans="1:6" s="30" customFormat="1" ht="17.25" customHeight="1" x14ac:dyDescent="0.25">
      <c r="A11" s="2">
        <v>2019</v>
      </c>
      <c r="B11" s="2">
        <v>3.16</v>
      </c>
      <c r="C11" s="2">
        <v>519</v>
      </c>
    </row>
    <row r="12" spans="1:6" s="30" customFormat="1" ht="17.25" customHeight="1" x14ac:dyDescent="0.25">
      <c r="A12" s="2"/>
      <c r="B12" s="80">
        <v>5</v>
      </c>
      <c r="C12" s="80" t="s">
        <v>120</v>
      </c>
    </row>
    <row r="13" spans="1:6" s="30" customFormat="1" ht="17.25" customHeight="1" x14ac:dyDescent="0.25">
      <c r="A13" s="2"/>
      <c r="B13" s="2"/>
      <c r="C13" s="2"/>
    </row>
    <row r="14" spans="1:6" s="30" customFormat="1" ht="17.25" customHeight="1" x14ac:dyDescent="0.25">
      <c r="A14" s="2"/>
      <c r="B14" s="2"/>
      <c r="C14" s="2"/>
    </row>
    <row r="15" spans="1:6" s="30" customFormat="1" ht="17.25" customHeight="1" x14ac:dyDescent="0.25">
      <c r="A15" s="2"/>
      <c r="B15" s="2"/>
      <c r="C15" s="2"/>
    </row>
    <row r="16" spans="1:6" s="30" customFormat="1" ht="17.25" customHeight="1" x14ac:dyDescent="0.25">
      <c r="A16" s="2"/>
      <c r="B16" s="2"/>
      <c r="C16" s="2"/>
    </row>
    <row r="17" spans="1:3" s="30" customFormat="1" ht="17.25" customHeight="1" x14ac:dyDescent="0.25">
      <c r="A17" s="2"/>
      <c r="B17" s="2"/>
      <c r="C17" s="2"/>
    </row>
    <row r="18" spans="1:3" s="30" customFormat="1" ht="17.25" customHeight="1" x14ac:dyDescent="0.25">
      <c r="A18" s="2"/>
      <c r="B18" s="2"/>
      <c r="C18" s="2"/>
    </row>
    <row r="19" spans="1:3" s="30" customFormat="1" ht="17.25" customHeight="1" x14ac:dyDescent="0.25">
      <c r="A19" s="2"/>
      <c r="B19" s="2"/>
      <c r="C19" s="2"/>
    </row>
    <row r="20" spans="1:3" s="30" customFormat="1" ht="17.25" customHeight="1" x14ac:dyDescent="0.25">
      <c r="A20" s="2"/>
      <c r="B20" s="2"/>
      <c r="C20" s="2"/>
    </row>
    <row r="21" spans="1:3" ht="19.5" customHeight="1" x14ac:dyDescent="0.25"/>
    <row r="22" spans="1:3" ht="19.5" customHeight="1" x14ac:dyDescent="0.25"/>
  </sheetData>
  <conditionalFormatting sqref="B2:B1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1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zoomScale="145" zoomScaleNormal="145" workbookViewId="0"/>
  </sheetViews>
  <sheetFormatPr defaultRowHeight="15" x14ac:dyDescent="0.25"/>
  <cols>
    <col min="1" max="1" width="17.140625" style="1" customWidth="1"/>
    <col min="2" max="2" width="26.7109375" style="1" customWidth="1"/>
    <col min="3" max="3" width="22.7109375" style="1" customWidth="1"/>
    <col min="4" max="4" width="18.5703125" customWidth="1"/>
  </cols>
  <sheetData>
    <row r="1" spans="1:5" s="30" customFormat="1" ht="40.5" customHeight="1" x14ac:dyDescent="0.25">
      <c r="A1" s="31" t="s">
        <v>73</v>
      </c>
      <c r="B1" s="32" t="s">
        <v>94</v>
      </c>
      <c r="C1" s="31" t="s">
        <v>95</v>
      </c>
    </row>
    <row r="2" spans="1:5" s="76" customFormat="1" ht="18.75" x14ac:dyDescent="0.25">
      <c r="A2" s="75" t="s">
        <v>74</v>
      </c>
      <c r="B2" s="75">
        <v>35</v>
      </c>
      <c r="C2" s="75">
        <v>395</v>
      </c>
      <c r="D2" s="79">
        <f>CORREL(B2:B21,C2:C21)</f>
        <v>0.80496228663549574</v>
      </c>
      <c r="E2" s="77"/>
    </row>
    <row r="3" spans="1:5" s="76" customFormat="1" ht="18.75" x14ac:dyDescent="0.25">
      <c r="A3" s="75" t="s">
        <v>75</v>
      </c>
      <c r="B3" s="75">
        <v>18</v>
      </c>
      <c r="C3" s="75">
        <v>320</v>
      </c>
    </row>
    <row r="4" spans="1:5" s="76" customFormat="1" ht="18.75" x14ac:dyDescent="0.25">
      <c r="A4" s="75" t="s">
        <v>76</v>
      </c>
      <c r="B4" s="75">
        <v>28</v>
      </c>
      <c r="C4" s="75">
        <v>401</v>
      </c>
    </row>
    <row r="5" spans="1:5" s="76" customFormat="1" ht="18.75" x14ac:dyDescent="0.25">
      <c r="A5" s="75" t="s">
        <v>77</v>
      </c>
      <c r="B5" s="75">
        <v>24</v>
      </c>
      <c r="C5" s="75">
        <v>377</v>
      </c>
    </row>
    <row r="6" spans="1:5" s="76" customFormat="1" ht="18.75" x14ac:dyDescent="0.25">
      <c r="A6" s="75" t="s">
        <v>78</v>
      </c>
      <c r="B6" s="75">
        <v>48</v>
      </c>
      <c r="C6" s="75">
        <v>438</v>
      </c>
    </row>
    <row r="7" spans="1:5" s="76" customFormat="1" ht="18.75" x14ac:dyDescent="0.25">
      <c r="A7" s="75" t="s">
        <v>79</v>
      </c>
      <c r="B7" s="75">
        <v>39</v>
      </c>
      <c r="C7" s="75">
        <v>422</v>
      </c>
    </row>
    <row r="8" spans="1:5" s="76" customFormat="1" ht="18.75" x14ac:dyDescent="0.25">
      <c r="A8" s="75" t="s">
        <v>80</v>
      </c>
      <c r="B8" s="75">
        <v>18</v>
      </c>
      <c r="C8" s="75">
        <v>389</v>
      </c>
    </row>
    <row r="9" spans="1:5" s="76" customFormat="1" ht="18.75" x14ac:dyDescent="0.25">
      <c r="A9" s="75" t="s">
        <v>81</v>
      </c>
      <c r="B9" s="75">
        <v>36</v>
      </c>
      <c r="C9" s="75">
        <v>416</v>
      </c>
    </row>
    <row r="10" spans="1:5" s="76" customFormat="1" ht="18.75" x14ac:dyDescent="0.25">
      <c r="A10" s="75" t="s">
        <v>82</v>
      </c>
      <c r="B10" s="75">
        <v>48</v>
      </c>
      <c r="C10" s="75">
        <v>438</v>
      </c>
    </row>
    <row r="11" spans="1:5" s="76" customFormat="1" ht="18.75" x14ac:dyDescent="0.25">
      <c r="A11" s="75" t="s">
        <v>83</v>
      </c>
      <c r="B11" s="75">
        <v>25</v>
      </c>
      <c r="C11" s="75">
        <v>355</v>
      </c>
    </row>
    <row r="12" spans="1:5" s="76" customFormat="1" ht="18.75" x14ac:dyDescent="0.25">
      <c r="A12" s="75" t="s">
        <v>84</v>
      </c>
      <c r="B12" s="75">
        <v>28</v>
      </c>
      <c r="C12" s="75">
        <v>301</v>
      </c>
    </row>
    <row r="13" spans="1:5" s="76" customFormat="1" ht="18.75" x14ac:dyDescent="0.25">
      <c r="A13" s="75" t="s">
        <v>85</v>
      </c>
      <c r="B13" s="75">
        <v>22</v>
      </c>
      <c r="C13" s="75">
        <v>355</v>
      </c>
    </row>
    <row r="14" spans="1:5" s="76" customFormat="1" ht="18.75" x14ac:dyDescent="0.25">
      <c r="A14" s="75" t="s">
        <v>86</v>
      </c>
      <c r="B14" s="75">
        <v>37</v>
      </c>
      <c r="C14" s="75">
        <v>418</v>
      </c>
    </row>
    <row r="15" spans="1:5" s="76" customFormat="1" ht="18.75" x14ac:dyDescent="0.25">
      <c r="A15" s="75" t="s">
        <v>87</v>
      </c>
      <c r="B15" s="75">
        <v>40</v>
      </c>
      <c r="C15" s="75">
        <v>423</v>
      </c>
    </row>
    <row r="16" spans="1:5" s="76" customFormat="1" ht="18.75" x14ac:dyDescent="0.25">
      <c r="A16" s="75" t="s">
        <v>88</v>
      </c>
      <c r="B16" s="75">
        <v>18</v>
      </c>
      <c r="C16" s="75">
        <v>355</v>
      </c>
    </row>
    <row r="17" spans="1:3" s="76" customFormat="1" ht="18.75" x14ac:dyDescent="0.25">
      <c r="A17" s="75" t="s">
        <v>89</v>
      </c>
      <c r="B17" s="75">
        <v>47</v>
      </c>
      <c r="C17" s="75">
        <v>436</v>
      </c>
    </row>
    <row r="18" spans="1:3" s="76" customFormat="1" ht="18.75" x14ac:dyDescent="0.25">
      <c r="A18" s="75" t="s">
        <v>90</v>
      </c>
      <c r="B18" s="75">
        <v>29</v>
      </c>
      <c r="C18" s="75">
        <v>355</v>
      </c>
    </row>
    <row r="19" spans="1:3" s="76" customFormat="1" ht="18.75" x14ac:dyDescent="0.25">
      <c r="A19" s="75" t="s">
        <v>91</v>
      </c>
      <c r="B19" s="75">
        <v>29</v>
      </c>
      <c r="C19" s="75">
        <v>403</v>
      </c>
    </row>
    <row r="20" spans="1:3" s="76" customFormat="1" ht="18.75" x14ac:dyDescent="0.25">
      <c r="A20" s="75" t="s">
        <v>92</v>
      </c>
      <c r="B20" s="75">
        <v>40</v>
      </c>
      <c r="C20" s="75">
        <v>423</v>
      </c>
    </row>
    <row r="21" spans="1:3" s="76" customFormat="1" ht="18.75" x14ac:dyDescent="0.25">
      <c r="A21" s="75" t="s">
        <v>93</v>
      </c>
      <c r="B21" s="75">
        <v>43</v>
      </c>
      <c r="C21" s="75">
        <v>445</v>
      </c>
    </row>
    <row r="22" spans="1:3" s="30" customFormat="1" ht="17.25" customHeight="1" x14ac:dyDescent="0.25">
      <c r="A22" s="2"/>
      <c r="B22" s="2"/>
      <c r="C22" s="2"/>
    </row>
    <row r="23" spans="1:3" s="30" customFormat="1" ht="17.25" customHeight="1" x14ac:dyDescent="0.25">
      <c r="A23" s="2"/>
      <c r="B23" s="2"/>
      <c r="C23" s="2"/>
    </row>
    <row r="24" spans="1:3" s="30" customFormat="1" ht="17.25" customHeight="1" x14ac:dyDescent="0.25">
      <c r="A24" s="2"/>
      <c r="B24" s="2"/>
      <c r="C24" s="2"/>
    </row>
    <row r="25" spans="1:3" s="30" customFormat="1" ht="17.25" customHeight="1" x14ac:dyDescent="0.25">
      <c r="A25" s="2"/>
      <c r="B25" s="2"/>
      <c r="C25" s="2"/>
    </row>
    <row r="26" spans="1:3" s="30" customFormat="1" ht="17.25" customHeight="1" x14ac:dyDescent="0.25">
      <c r="A26" s="2"/>
      <c r="B26" s="2"/>
      <c r="C26" s="2"/>
    </row>
    <row r="27" spans="1:3" s="30" customFormat="1" ht="17.25" customHeight="1" x14ac:dyDescent="0.25">
      <c r="A27" s="2"/>
      <c r="B27" s="2"/>
      <c r="C27" s="2"/>
    </row>
    <row r="28" spans="1:3" s="30" customFormat="1" ht="17.25" customHeight="1" x14ac:dyDescent="0.25">
      <c r="A28" s="2"/>
      <c r="B28" s="2"/>
      <c r="C28" s="2"/>
    </row>
    <row r="29" spans="1:3" s="30" customFormat="1" ht="17.25" customHeight="1" x14ac:dyDescent="0.25">
      <c r="A29" s="2"/>
      <c r="B29" s="2"/>
      <c r="C29" s="2"/>
    </row>
    <row r="30" spans="1:3" s="30" customFormat="1" ht="17.25" customHeight="1" x14ac:dyDescent="0.25">
      <c r="A30" s="2"/>
      <c r="B30" s="2"/>
      <c r="C30" s="2"/>
    </row>
    <row r="31" spans="1:3" ht="19.5" customHeight="1" x14ac:dyDescent="0.25"/>
    <row r="32" spans="1:3" ht="19.5" customHeight="1" x14ac:dyDescent="0.25"/>
  </sheetData>
  <conditionalFormatting sqref="B2:B2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C2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="175" zoomScaleNormal="175" workbookViewId="0"/>
  </sheetViews>
  <sheetFormatPr defaultRowHeight="15" x14ac:dyDescent="0.25"/>
  <cols>
    <col min="1" max="1" width="17.140625" style="1" customWidth="1"/>
    <col min="2" max="3" width="22.7109375" style="1" customWidth="1"/>
    <col min="4" max="4" width="17.42578125" style="1" customWidth="1"/>
  </cols>
  <sheetData>
    <row r="1" spans="1:4" s="30" customFormat="1" ht="24.75" customHeight="1" x14ac:dyDescent="0.25">
      <c r="A1" s="31" t="s">
        <v>70</v>
      </c>
      <c r="B1" s="31" t="s">
        <v>72</v>
      </c>
      <c r="C1" s="31" t="s">
        <v>71</v>
      </c>
      <c r="D1" s="2"/>
    </row>
    <row r="2" spans="1:4" s="30" customFormat="1" ht="17.25" customHeight="1" x14ac:dyDescent="0.25">
      <c r="A2" s="2">
        <v>2010</v>
      </c>
      <c r="B2" s="2">
        <v>813</v>
      </c>
      <c r="C2" s="2">
        <v>36497</v>
      </c>
      <c r="D2" s="77">
        <f>CORREL(B2:B11,C2:C11)</f>
        <v>-0.84681546797771023</v>
      </c>
    </row>
    <row r="3" spans="1:4" s="30" customFormat="1" ht="17.25" customHeight="1" x14ac:dyDescent="0.25">
      <c r="A3" s="2">
        <v>2011</v>
      </c>
      <c r="B3" s="2">
        <v>684</v>
      </c>
      <c r="C3" s="2">
        <v>38387</v>
      </c>
      <c r="D3" s="2"/>
    </row>
    <row r="4" spans="1:4" s="30" customFormat="1" ht="17.25" customHeight="1" x14ac:dyDescent="0.25">
      <c r="A4" s="2">
        <v>2012</v>
      </c>
      <c r="B4" s="2">
        <v>755</v>
      </c>
      <c r="C4" s="2">
        <v>35659</v>
      </c>
      <c r="D4" s="2"/>
    </row>
    <row r="5" spans="1:4" s="30" customFormat="1" ht="17.25" customHeight="1" x14ac:dyDescent="0.25">
      <c r="A5" s="2">
        <v>2013</v>
      </c>
      <c r="B5" s="2">
        <v>631</v>
      </c>
      <c r="C5" s="2">
        <v>39685</v>
      </c>
      <c r="D5" s="2"/>
    </row>
    <row r="6" spans="1:4" s="30" customFormat="1" ht="17.25" customHeight="1" x14ac:dyDescent="0.25">
      <c r="A6" s="2">
        <v>2014</v>
      </c>
      <c r="B6" s="2">
        <v>585</v>
      </c>
      <c r="C6" s="2">
        <v>39243</v>
      </c>
      <c r="D6" s="2"/>
    </row>
    <row r="7" spans="1:4" s="30" customFormat="1" ht="17.25" customHeight="1" x14ac:dyDescent="0.25">
      <c r="A7" s="2">
        <v>2015</v>
      </c>
      <c r="B7" s="2">
        <v>620</v>
      </c>
      <c r="C7" s="2">
        <v>38236</v>
      </c>
      <c r="D7" s="2"/>
    </row>
    <row r="8" spans="1:4" s="30" customFormat="1" ht="17.25" customHeight="1" x14ac:dyDescent="0.25">
      <c r="A8" s="2">
        <v>2016</v>
      </c>
      <c r="B8" s="2">
        <v>580</v>
      </c>
      <c r="C8" s="2">
        <v>40088</v>
      </c>
      <c r="D8" s="2"/>
    </row>
    <row r="9" spans="1:4" s="30" customFormat="1" ht="17.25" customHeight="1" x14ac:dyDescent="0.25">
      <c r="A9" s="2">
        <v>2017</v>
      </c>
      <c r="B9" s="2">
        <v>861</v>
      </c>
      <c r="C9" s="2">
        <v>36373</v>
      </c>
      <c r="D9" s="2"/>
    </row>
    <row r="10" spans="1:4" s="30" customFormat="1" ht="17.25" customHeight="1" x14ac:dyDescent="0.25">
      <c r="A10" s="2">
        <v>2018</v>
      </c>
      <c r="B10" s="2">
        <v>613</v>
      </c>
      <c r="C10" s="2">
        <v>39087</v>
      </c>
      <c r="D10" s="2"/>
    </row>
    <row r="11" spans="1:4" s="30" customFormat="1" ht="17.25" customHeight="1" x14ac:dyDescent="0.25">
      <c r="A11" s="2">
        <v>2019</v>
      </c>
      <c r="B11" s="2">
        <v>592</v>
      </c>
      <c r="C11" s="2">
        <v>41749</v>
      </c>
      <c r="D11" s="2"/>
    </row>
    <row r="12" spans="1:4" s="30" customFormat="1" ht="17.25" customHeight="1" x14ac:dyDescent="0.25">
      <c r="A12" s="2"/>
      <c r="B12" s="2"/>
      <c r="C12" s="2"/>
      <c r="D12" s="2"/>
    </row>
    <row r="13" spans="1:4" s="30" customFormat="1" ht="17.25" customHeight="1" x14ac:dyDescent="0.25">
      <c r="A13" s="2"/>
      <c r="B13" s="2"/>
      <c r="C13" s="2"/>
      <c r="D13" s="2"/>
    </row>
    <row r="14" spans="1:4" s="30" customFormat="1" ht="17.25" customHeight="1" x14ac:dyDescent="0.25">
      <c r="A14" s="2"/>
      <c r="B14" s="2"/>
      <c r="C14" s="2"/>
      <c r="D14" s="2"/>
    </row>
    <row r="15" spans="1:4" s="30" customFormat="1" ht="17.25" customHeight="1" x14ac:dyDescent="0.25">
      <c r="A15" s="2"/>
      <c r="B15" s="2"/>
      <c r="C15" s="2"/>
      <c r="D15" s="2"/>
    </row>
    <row r="16" spans="1:4" s="30" customFormat="1" ht="17.25" customHeight="1" x14ac:dyDescent="0.25">
      <c r="A16" s="2"/>
      <c r="B16" s="2"/>
      <c r="C16" s="2"/>
      <c r="D16" s="2"/>
    </row>
    <row r="17" spans="1:4" s="30" customFormat="1" ht="17.25" customHeight="1" x14ac:dyDescent="0.25">
      <c r="A17" s="2"/>
      <c r="B17" s="2"/>
      <c r="C17" s="2"/>
      <c r="D17" s="2"/>
    </row>
    <row r="18" spans="1:4" s="30" customFormat="1" ht="17.25" customHeight="1" x14ac:dyDescent="0.25">
      <c r="A18" s="2"/>
      <c r="B18" s="2"/>
      <c r="C18" s="2"/>
      <c r="D18" s="2"/>
    </row>
    <row r="19" spans="1:4" s="30" customFormat="1" ht="17.25" customHeight="1" x14ac:dyDescent="0.25">
      <c r="A19" s="2"/>
      <c r="B19" s="2"/>
      <c r="C19" s="2"/>
      <c r="D19" s="2"/>
    </row>
    <row r="20" spans="1:4" s="30" customFormat="1" ht="17.25" customHeight="1" x14ac:dyDescent="0.25">
      <c r="A20" s="2"/>
      <c r="B20" s="2"/>
      <c r="C20" s="2"/>
      <c r="D20" s="2"/>
    </row>
    <row r="21" spans="1:4" ht="19.5" customHeight="1" x14ac:dyDescent="0.25"/>
    <row r="22" spans="1:4" ht="19.5" customHeight="1" x14ac:dyDescent="0.25"/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="175" zoomScaleNormal="175" workbookViewId="0"/>
  </sheetViews>
  <sheetFormatPr defaultRowHeight="15" x14ac:dyDescent="0.25"/>
  <cols>
    <col min="1" max="1" width="12.85546875" style="1" customWidth="1"/>
    <col min="2" max="2" width="19.28515625" style="1" customWidth="1"/>
    <col min="3" max="3" width="20.5703125" style="1" customWidth="1"/>
    <col min="4" max="4" width="17.42578125" style="1" customWidth="1"/>
    <col min="5" max="5" width="26.85546875" customWidth="1"/>
  </cols>
  <sheetData>
    <row r="1" spans="1:5" s="30" customFormat="1" ht="43.5" customHeight="1" x14ac:dyDescent="0.25">
      <c r="A1" s="31" t="s">
        <v>70</v>
      </c>
      <c r="B1" s="32" t="s">
        <v>96</v>
      </c>
      <c r="C1" s="32" t="s">
        <v>97</v>
      </c>
      <c r="D1" s="2"/>
    </row>
    <row r="2" spans="1:5" s="30" customFormat="1" ht="17.25" customHeight="1" x14ac:dyDescent="0.25">
      <c r="A2" s="2" t="s">
        <v>100</v>
      </c>
      <c r="B2" s="35">
        <v>1.55</v>
      </c>
      <c r="C2" s="2">
        <v>337</v>
      </c>
      <c r="D2" s="82" t="s">
        <v>123</v>
      </c>
      <c r="E2" s="81">
        <f>CORREL(B2:B11,C2:C11)</f>
        <v>0.84888800968982847</v>
      </c>
    </row>
    <row r="3" spans="1:5" s="30" customFormat="1" ht="17.25" customHeight="1" x14ac:dyDescent="0.25">
      <c r="A3" s="2" t="s">
        <v>101</v>
      </c>
      <c r="B3" s="35">
        <v>1.86</v>
      </c>
      <c r="C3" s="2">
        <v>342</v>
      </c>
      <c r="D3" s="82" t="s">
        <v>124</v>
      </c>
      <c r="E3" s="27">
        <f>SLOPE(C2:C11,B2:B11)</f>
        <v>99.063957817319832</v>
      </c>
    </row>
    <row r="4" spans="1:5" s="30" customFormat="1" ht="17.25" customHeight="1" x14ac:dyDescent="0.25">
      <c r="A4" s="2" t="s">
        <v>102</v>
      </c>
      <c r="B4" s="35">
        <v>1.94</v>
      </c>
      <c r="C4" s="2">
        <v>410</v>
      </c>
      <c r="D4" s="82" t="s">
        <v>125</v>
      </c>
      <c r="E4" s="27">
        <f>INTERCEPT(C2:C11,B2:B11)</f>
        <v>207.53526873224027</v>
      </c>
    </row>
    <row r="5" spans="1:5" s="30" customFormat="1" ht="17.25" customHeight="1" x14ac:dyDescent="0.25">
      <c r="A5" s="2" t="s">
        <v>103</v>
      </c>
      <c r="B5" s="35">
        <v>2.06</v>
      </c>
      <c r="C5" s="2">
        <v>455</v>
      </c>
      <c r="D5" s="82" t="s">
        <v>126</v>
      </c>
      <c r="E5" s="27" t="s">
        <v>122</v>
      </c>
    </row>
    <row r="6" spans="1:5" s="30" customFormat="1" ht="17.25" customHeight="1" x14ac:dyDescent="0.25">
      <c r="A6" s="2" t="s">
        <v>104</v>
      </c>
      <c r="B6" s="35">
        <v>2.2200000000000002</v>
      </c>
      <c r="C6" s="2">
        <v>480</v>
      </c>
      <c r="D6" s="27"/>
    </row>
    <row r="7" spans="1:5" s="30" customFormat="1" ht="17.25" customHeight="1" x14ac:dyDescent="0.25">
      <c r="A7" s="2" t="s">
        <v>105</v>
      </c>
      <c r="B7" s="35">
        <v>2.5</v>
      </c>
      <c r="C7" s="2">
        <v>468</v>
      </c>
      <c r="D7" s="2"/>
    </row>
    <row r="8" spans="1:5" s="30" customFormat="1" ht="17.25" customHeight="1" x14ac:dyDescent="0.25">
      <c r="A8" s="2" t="s">
        <v>106</v>
      </c>
      <c r="B8" s="35">
        <v>2.78</v>
      </c>
      <c r="C8" s="2">
        <v>487</v>
      </c>
      <c r="D8" s="2"/>
    </row>
    <row r="9" spans="1:5" s="30" customFormat="1" ht="17.25" customHeight="1" x14ac:dyDescent="0.25">
      <c r="A9" s="2" t="s">
        <v>107</v>
      </c>
      <c r="B9" s="35">
        <v>2.81</v>
      </c>
      <c r="C9" s="2">
        <v>441</v>
      </c>
      <c r="D9" s="2"/>
    </row>
    <row r="10" spans="1:5" s="30" customFormat="1" ht="17.25" customHeight="1" x14ac:dyDescent="0.25">
      <c r="A10" s="2" t="s">
        <v>108</v>
      </c>
      <c r="B10" s="35">
        <v>3</v>
      </c>
      <c r="C10" s="2">
        <v>502</v>
      </c>
      <c r="D10" s="2"/>
    </row>
    <row r="11" spans="1:5" s="30" customFormat="1" ht="17.25" customHeight="1" x14ac:dyDescent="0.25">
      <c r="A11" s="2" t="s">
        <v>109</v>
      </c>
      <c r="B11" s="35">
        <v>3.16</v>
      </c>
      <c r="C11" s="2">
        <v>519</v>
      </c>
      <c r="D11" s="2"/>
    </row>
    <row r="12" spans="1:5" s="30" customFormat="1" ht="17.25" customHeight="1" x14ac:dyDescent="0.25">
      <c r="A12" s="84" t="s">
        <v>121</v>
      </c>
      <c r="B12" s="83">
        <v>4</v>
      </c>
      <c r="C12" s="85">
        <f>E3*B12+E4</f>
        <v>603.79110000151957</v>
      </c>
      <c r="D12" s="2"/>
    </row>
    <row r="13" spans="1:5" s="30" customFormat="1" ht="17.25" customHeight="1" x14ac:dyDescent="0.25">
      <c r="A13" s="2"/>
      <c r="B13" s="2"/>
      <c r="C13" s="2"/>
      <c r="D13" s="2"/>
    </row>
    <row r="14" spans="1:5" s="30" customFormat="1" ht="17.25" customHeight="1" x14ac:dyDescent="0.25">
      <c r="A14" s="2"/>
      <c r="B14" s="2"/>
      <c r="C14" s="2"/>
      <c r="D14" s="2"/>
    </row>
    <row r="15" spans="1:5" s="30" customFormat="1" ht="17.25" customHeight="1" x14ac:dyDescent="0.25">
      <c r="A15" s="2"/>
      <c r="B15" s="2"/>
      <c r="C15" s="2"/>
      <c r="D15" s="2"/>
    </row>
    <row r="16" spans="1:5" s="30" customFormat="1" ht="17.25" customHeight="1" x14ac:dyDescent="0.25">
      <c r="A16" s="2"/>
      <c r="B16" s="2"/>
      <c r="C16" s="2"/>
      <c r="D16" s="2"/>
    </row>
    <row r="17" spans="1:4" s="30" customFormat="1" ht="17.25" customHeight="1" x14ac:dyDescent="0.25">
      <c r="A17" s="2"/>
      <c r="B17" s="2"/>
      <c r="C17" s="2"/>
      <c r="D17" s="2"/>
    </row>
    <row r="18" spans="1:4" s="30" customFormat="1" ht="17.25" customHeight="1" x14ac:dyDescent="0.25">
      <c r="A18" s="2"/>
      <c r="B18" s="2"/>
      <c r="C18" s="2"/>
      <c r="D18" s="2"/>
    </row>
    <row r="19" spans="1:4" ht="19.5" customHeight="1" x14ac:dyDescent="0.25"/>
    <row r="20" spans="1:4" ht="19.5" customHeight="1" x14ac:dyDescent="0.25"/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defaultRowHeight="15" x14ac:dyDescent="0.25"/>
  <cols>
    <col min="8" max="8" width="1.5703125" customWidth="1"/>
    <col min="14" max="14" width="1.5703125" customWidth="1"/>
  </cols>
  <sheetData>
    <row r="1" ht="25.5" customHeight="1" x14ac:dyDescent="0.25"/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showGridLines="0" zoomScaleNormal="100" workbookViewId="0"/>
  </sheetViews>
  <sheetFormatPr defaultRowHeight="15" x14ac:dyDescent="0.25"/>
  <cols>
    <col min="8" max="8" width="1.5703125" customWidth="1"/>
    <col min="14" max="14" width="1.5703125" customWidth="1"/>
  </cols>
  <sheetData>
    <row r="4" ht="25.5" customHeight="1" x14ac:dyDescent="0.25"/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showGridLines="0" zoomScaleNormal="100" workbookViewId="0"/>
  </sheetViews>
  <sheetFormatPr defaultRowHeight="15" x14ac:dyDescent="0.25"/>
  <cols>
    <col min="8" max="8" width="1.5703125" customWidth="1"/>
    <col min="14" max="14" width="1.5703125" customWidth="1"/>
  </cols>
  <sheetData>
    <row r="3" ht="25.5" customHeight="1" x14ac:dyDescent="0.25"/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showGridLines="0" zoomScaleNormal="100" workbookViewId="0"/>
  </sheetViews>
  <sheetFormatPr defaultRowHeight="15" x14ac:dyDescent="0.25"/>
  <cols>
    <col min="1" max="1" width="3.85546875" customWidth="1"/>
    <col min="2" max="2" width="2.42578125" customWidth="1"/>
    <col min="9" max="9" width="1.5703125" customWidth="1"/>
    <col min="15" max="15" width="1.5703125" customWidth="1"/>
  </cols>
  <sheetData>
    <row r="3" ht="25.5" customHeight="1" x14ac:dyDescent="0.25"/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workbookViewId="0"/>
  </sheetViews>
  <sheetFormatPr defaultRowHeight="15" x14ac:dyDescent="0.25"/>
  <cols>
    <col min="1" max="1" width="24.140625" style="1" customWidth="1"/>
    <col min="2" max="2" width="21.28515625" style="1" customWidth="1"/>
    <col min="3" max="3" width="30" style="1" customWidth="1"/>
    <col min="4" max="4" width="20.28515625" style="1" customWidth="1"/>
    <col min="5" max="5" width="24.140625" style="1" customWidth="1"/>
    <col min="6" max="6" width="3.28515625" customWidth="1"/>
    <col min="7" max="7" width="20.28515625" customWidth="1"/>
    <col min="8" max="8" width="21.7109375" customWidth="1"/>
    <col min="9" max="9" width="18.5703125" customWidth="1"/>
    <col min="10" max="10" width="30" customWidth="1"/>
    <col min="11" max="11" width="20.85546875" customWidth="1"/>
  </cols>
  <sheetData>
    <row r="1" spans="1:11" ht="61.5" customHeight="1" x14ac:dyDescent="0.25">
      <c r="A1" s="90" t="s">
        <v>110</v>
      </c>
      <c r="B1" s="90" t="s">
        <v>42</v>
      </c>
      <c r="C1" s="91" t="s">
        <v>128</v>
      </c>
      <c r="D1" s="91" t="s">
        <v>127</v>
      </c>
      <c r="E1" s="92" t="s">
        <v>112</v>
      </c>
      <c r="G1" s="114" t="s">
        <v>129</v>
      </c>
      <c r="H1" s="115"/>
      <c r="I1" s="115"/>
      <c r="J1" s="115"/>
      <c r="K1" s="116"/>
    </row>
    <row r="2" spans="1:11" s="37" customFormat="1" ht="25.5" customHeight="1" x14ac:dyDescent="0.25">
      <c r="A2" s="41" t="str">
        <f>TEXT(B2,"dddd")</f>
        <v>Tuesday</v>
      </c>
      <c r="B2" s="41">
        <v>43851</v>
      </c>
      <c r="C2" s="36">
        <v>37030</v>
      </c>
      <c r="D2" s="36">
        <v>1195</v>
      </c>
      <c r="E2" s="44">
        <f>C2/D2</f>
        <v>30.98744769874477</v>
      </c>
      <c r="G2" s="88" t="s">
        <v>42</v>
      </c>
      <c r="H2" s="89" t="s">
        <v>110</v>
      </c>
      <c r="I2" s="89" t="s">
        <v>130</v>
      </c>
      <c r="J2" s="89" t="s">
        <v>131</v>
      </c>
      <c r="K2" s="89" t="s">
        <v>111</v>
      </c>
    </row>
    <row r="3" spans="1:11" s="37" customFormat="1" ht="25.5" customHeight="1" x14ac:dyDescent="0.25">
      <c r="A3" s="41" t="str">
        <f t="shared" ref="A3:A22" si="0">TEXT(B3,"dddd")</f>
        <v>Tuesday</v>
      </c>
      <c r="B3" s="41">
        <v>43851</v>
      </c>
      <c r="C3" s="36">
        <v>36482</v>
      </c>
      <c r="D3" s="36">
        <v>1042</v>
      </c>
      <c r="E3" s="44">
        <f t="shared" ref="E3:E22" si="1">C3/D3</f>
        <v>35.011516314779271</v>
      </c>
      <c r="G3" s="86">
        <f>B22+1</f>
        <v>43871</v>
      </c>
      <c r="H3" s="87" t="str">
        <f>TEXT(G3,"DDDD")</f>
        <v>Monday</v>
      </c>
      <c r="I3" s="94">
        <f>AVERAGEIF(A:A,H3,C:C)</f>
        <v>37614</v>
      </c>
      <c r="J3" s="94">
        <f>AVERAGEIF(A:A,H3,E:E)</f>
        <v>31.998225377107367</v>
      </c>
      <c r="K3" s="94">
        <f>I3/J3</f>
        <v>1175.5026898119904</v>
      </c>
    </row>
    <row r="4" spans="1:11" s="37" customFormat="1" ht="25.5" customHeight="1" x14ac:dyDescent="0.25">
      <c r="A4" s="41" t="str">
        <f t="shared" si="0"/>
        <v>Wednesday</v>
      </c>
      <c r="B4" s="41">
        <v>43852</v>
      </c>
      <c r="C4" s="36">
        <v>36428</v>
      </c>
      <c r="D4" s="36">
        <v>1175</v>
      </c>
      <c r="E4" s="44">
        <f t="shared" si="1"/>
        <v>31.002553191489362</v>
      </c>
      <c r="G4" s="86">
        <f>G3+1</f>
        <v>43872</v>
      </c>
      <c r="H4" s="87" t="str">
        <f t="shared" ref="H4:H9" si="2">TEXT(G4,"DDDD")</f>
        <v>Tuesday</v>
      </c>
      <c r="I4" s="94">
        <f t="shared" ref="I4:I9" si="3">AVERAGEIF(A:A,H4,C:C)</f>
        <v>37080</v>
      </c>
      <c r="J4" s="94">
        <f t="shared" ref="J4:J9" si="4">AVERAGEIF(A:A,H4,E:E)</f>
        <v>32.251012543598883</v>
      </c>
      <c r="K4" s="94">
        <f t="shared" ref="K4:K9" si="5">I4/J4</f>
        <v>1149.7313440895227</v>
      </c>
    </row>
    <row r="5" spans="1:11" s="37" customFormat="1" ht="25.5" customHeight="1" x14ac:dyDescent="0.25">
      <c r="A5" s="41" t="str">
        <f t="shared" si="0"/>
        <v>Thursday</v>
      </c>
      <c r="B5" s="41">
        <v>43853</v>
      </c>
      <c r="C5" s="36">
        <v>34999</v>
      </c>
      <c r="D5" s="36">
        <v>1000</v>
      </c>
      <c r="E5" s="44">
        <f t="shared" si="1"/>
        <v>34.999000000000002</v>
      </c>
      <c r="G5" s="86">
        <f t="shared" ref="G5:G9" si="6">G4+1</f>
        <v>43873</v>
      </c>
      <c r="H5" s="87" t="str">
        <f t="shared" si="2"/>
        <v>Wednesday</v>
      </c>
      <c r="I5" s="94">
        <f t="shared" si="3"/>
        <v>37047.333333333336</v>
      </c>
      <c r="J5" s="94">
        <f t="shared" si="4"/>
        <v>32.334830614334237</v>
      </c>
      <c r="K5" s="94">
        <f t="shared" si="5"/>
        <v>1145.7407578597308</v>
      </c>
    </row>
    <row r="6" spans="1:11" s="37" customFormat="1" ht="25.5" customHeight="1" x14ac:dyDescent="0.25">
      <c r="A6" s="42" t="str">
        <f t="shared" si="0"/>
        <v>Friday</v>
      </c>
      <c r="B6" s="42">
        <v>43854</v>
      </c>
      <c r="C6" s="43">
        <v>41816</v>
      </c>
      <c r="D6" s="43">
        <v>1349</v>
      </c>
      <c r="E6" s="44">
        <f t="shared" si="1"/>
        <v>30.997776130467013</v>
      </c>
      <c r="G6" s="86">
        <f t="shared" si="6"/>
        <v>43874</v>
      </c>
      <c r="H6" s="87" t="str">
        <f t="shared" si="2"/>
        <v>Thursday</v>
      </c>
      <c r="I6" s="94">
        <f t="shared" si="3"/>
        <v>36642</v>
      </c>
      <c r="J6" s="94">
        <f t="shared" si="4"/>
        <v>34.330539253199632</v>
      </c>
      <c r="K6" s="94">
        <f t="shared" si="5"/>
        <v>1067.3295787681209</v>
      </c>
    </row>
    <row r="7" spans="1:11" s="37" customFormat="1" ht="25.5" customHeight="1" x14ac:dyDescent="0.25">
      <c r="A7" s="42" t="str">
        <f t="shared" si="0"/>
        <v>Saturday</v>
      </c>
      <c r="B7" s="42">
        <v>43855</v>
      </c>
      <c r="C7" s="43">
        <v>57572</v>
      </c>
      <c r="D7" s="43">
        <v>1556</v>
      </c>
      <c r="E7" s="93">
        <f t="shared" si="1"/>
        <v>37</v>
      </c>
      <c r="G7" s="86">
        <f t="shared" si="6"/>
        <v>43875</v>
      </c>
      <c r="H7" s="87" t="str">
        <f t="shared" si="2"/>
        <v>Friday</v>
      </c>
      <c r="I7" s="94">
        <f t="shared" si="3"/>
        <v>41639</v>
      </c>
      <c r="J7" s="94">
        <f t="shared" si="4"/>
        <v>33.669099506740658</v>
      </c>
      <c r="K7" s="94">
        <f t="shared" si="5"/>
        <v>1236.7126121583306</v>
      </c>
    </row>
    <row r="8" spans="1:11" s="37" customFormat="1" ht="25.5" customHeight="1" x14ac:dyDescent="0.25">
      <c r="A8" s="42" t="str">
        <f t="shared" si="0"/>
        <v>Sunday</v>
      </c>
      <c r="B8" s="42">
        <v>43856</v>
      </c>
      <c r="C8" s="43">
        <v>63560</v>
      </c>
      <c r="D8" s="43">
        <v>1589</v>
      </c>
      <c r="E8" s="93">
        <f t="shared" si="1"/>
        <v>40</v>
      </c>
      <c r="G8" s="86">
        <f t="shared" si="6"/>
        <v>43876</v>
      </c>
      <c r="H8" s="87" t="str">
        <f t="shared" si="2"/>
        <v>Saturday</v>
      </c>
      <c r="I8" s="94">
        <f t="shared" si="3"/>
        <v>59581.666666666664</v>
      </c>
      <c r="J8" s="94">
        <f t="shared" si="4"/>
        <v>38.333333333333336</v>
      </c>
      <c r="K8" s="94">
        <f t="shared" si="5"/>
        <v>1554.3043478260868</v>
      </c>
    </row>
    <row r="9" spans="1:11" s="37" customFormat="1" ht="25.5" customHeight="1" x14ac:dyDescent="0.25">
      <c r="A9" s="41" t="str">
        <f t="shared" si="0"/>
        <v>Monday</v>
      </c>
      <c r="B9" s="41">
        <v>43857</v>
      </c>
      <c r="C9" s="36">
        <v>39168</v>
      </c>
      <c r="D9" s="36">
        <v>1224</v>
      </c>
      <c r="E9" s="44">
        <f t="shared" si="1"/>
        <v>32</v>
      </c>
      <c r="G9" s="86">
        <f t="shared" si="6"/>
        <v>43877</v>
      </c>
      <c r="H9" s="87" t="str">
        <f t="shared" si="2"/>
        <v>Sunday</v>
      </c>
      <c r="I9" s="94">
        <f t="shared" si="3"/>
        <v>64132</v>
      </c>
      <c r="J9" s="94">
        <f t="shared" si="4"/>
        <v>39.333333333333336</v>
      </c>
      <c r="K9" s="94">
        <f t="shared" si="5"/>
        <v>1630.4745762711864</v>
      </c>
    </row>
    <row r="10" spans="1:11" s="37" customFormat="1" ht="25.5" customHeight="1" x14ac:dyDescent="0.25">
      <c r="A10" s="41" t="str">
        <f t="shared" si="0"/>
        <v>Tuesday</v>
      </c>
      <c r="B10" s="41">
        <v>43858</v>
      </c>
      <c r="C10" s="36">
        <v>36150</v>
      </c>
      <c r="D10" s="36">
        <v>1166</v>
      </c>
      <c r="E10" s="44">
        <f t="shared" si="1"/>
        <v>31.00343053173242</v>
      </c>
      <c r="G10"/>
      <c r="H10"/>
      <c r="I10"/>
      <c r="J10"/>
      <c r="K10"/>
    </row>
    <row r="11" spans="1:11" s="37" customFormat="1" ht="25.5" customHeight="1" x14ac:dyDescent="0.25">
      <c r="A11" s="41" t="str">
        <f t="shared" si="0"/>
        <v>Wednesday</v>
      </c>
      <c r="B11" s="41">
        <v>43859</v>
      </c>
      <c r="C11" s="36">
        <v>37004</v>
      </c>
      <c r="D11" s="36">
        <v>1121</v>
      </c>
      <c r="E11" s="44">
        <f t="shared" si="1"/>
        <v>33.009812667261372</v>
      </c>
      <c r="G11"/>
      <c r="H11"/>
      <c r="I11"/>
      <c r="J11"/>
      <c r="K11"/>
    </row>
    <row r="12" spans="1:11" ht="25.5" customHeight="1" x14ac:dyDescent="0.25">
      <c r="A12" s="41" t="str">
        <f t="shared" si="0"/>
        <v>Thursday</v>
      </c>
      <c r="B12" s="41">
        <v>43860</v>
      </c>
      <c r="C12" s="36">
        <v>36047</v>
      </c>
      <c r="D12" s="36">
        <v>1060</v>
      </c>
      <c r="E12" s="44">
        <f t="shared" si="1"/>
        <v>34.006603773584906</v>
      </c>
    </row>
    <row r="13" spans="1:11" ht="25.5" customHeight="1" x14ac:dyDescent="0.25">
      <c r="A13" s="42" t="str">
        <f t="shared" si="0"/>
        <v>Friday</v>
      </c>
      <c r="B13" s="42">
        <v>43861</v>
      </c>
      <c r="C13" s="43">
        <v>42135</v>
      </c>
      <c r="D13" s="43">
        <v>1204</v>
      </c>
      <c r="E13" s="44">
        <f t="shared" si="1"/>
        <v>34.995847176079735</v>
      </c>
    </row>
    <row r="14" spans="1:11" ht="25.5" customHeight="1" x14ac:dyDescent="0.25">
      <c r="A14" s="42" t="str">
        <f t="shared" si="0"/>
        <v>Saturday</v>
      </c>
      <c r="B14" s="42">
        <v>43862</v>
      </c>
      <c r="C14" s="43">
        <v>62478</v>
      </c>
      <c r="D14" s="43">
        <v>1602</v>
      </c>
      <c r="E14" s="93">
        <f t="shared" si="1"/>
        <v>39</v>
      </c>
    </row>
    <row r="15" spans="1:11" ht="25.5" customHeight="1" x14ac:dyDescent="0.25">
      <c r="A15" s="42" t="str">
        <f t="shared" si="0"/>
        <v>Sunday</v>
      </c>
      <c r="B15" s="42">
        <v>43863</v>
      </c>
      <c r="C15" s="43">
        <v>67716</v>
      </c>
      <c r="D15" s="43">
        <v>1782</v>
      </c>
      <c r="E15" s="93">
        <f t="shared" si="1"/>
        <v>38</v>
      </c>
    </row>
    <row r="16" spans="1:11" ht="25.5" customHeight="1" x14ac:dyDescent="0.25">
      <c r="A16" s="41" t="str">
        <f t="shared" si="0"/>
        <v>Monday</v>
      </c>
      <c r="B16" s="41">
        <v>43864</v>
      </c>
      <c r="C16" s="36">
        <v>36060</v>
      </c>
      <c r="D16" s="36">
        <v>1127</v>
      </c>
      <c r="E16" s="44">
        <f t="shared" si="1"/>
        <v>31.996450754214731</v>
      </c>
    </row>
    <row r="17" spans="1:5" ht="25.5" customHeight="1" x14ac:dyDescent="0.25">
      <c r="A17" s="41" t="str">
        <f t="shared" si="0"/>
        <v>Tuesday</v>
      </c>
      <c r="B17" s="41">
        <v>43865</v>
      </c>
      <c r="C17" s="36">
        <v>38658</v>
      </c>
      <c r="D17" s="36">
        <v>1208</v>
      </c>
      <c r="E17" s="44">
        <f t="shared" si="1"/>
        <v>32.001655629139073</v>
      </c>
    </row>
    <row r="18" spans="1:5" ht="25.5" customHeight="1" x14ac:dyDescent="0.25">
      <c r="A18" s="41" t="str">
        <f t="shared" si="0"/>
        <v>Wednesday</v>
      </c>
      <c r="B18" s="41">
        <v>43866</v>
      </c>
      <c r="C18" s="36">
        <v>37710</v>
      </c>
      <c r="D18" s="36">
        <v>1143</v>
      </c>
      <c r="E18" s="44">
        <f t="shared" si="1"/>
        <v>32.99212598425197</v>
      </c>
    </row>
    <row r="19" spans="1:5" ht="25.5" customHeight="1" x14ac:dyDescent="0.25">
      <c r="A19" s="41" t="str">
        <f t="shared" si="0"/>
        <v>Thursday</v>
      </c>
      <c r="B19" s="41">
        <v>43867</v>
      </c>
      <c r="C19" s="36">
        <v>38880</v>
      </c>
      <c r="D19" s="36">
        <v>1144</v>
      </c>
      <c r="E19" s="44">
        <f t="shared" si="1"/>
        <v>33.986013986013987</v>
      </c>
    </row>
    <row r="20" spans="1:5" ht="25.5" customHeight="1" x14ac:dyDescent="0.25">
      <c r="A20" s="42" t="str">
        <f t="shared" si="0"/>
        <v>Friday</v>
      </c>
      <c r="B20" s="42">
        <v>43868</v>
      </c>
      <c r="C20" s="43">
        <v>40966</v>
      </c>
      <c r="D20" s="43">
        <v>1170</v>
      </c>
      <c r="E20" s="44">
        <f t="shared" si="1"/>
        <v>35.013675213675214</v>
      </c>
    </row>
    <row r="21" spans="1:5" ht="25.5" customHeight="1" x14ac:dyDescent="0.25">
      <c r="A21" s="42" t="str">
        <f t="shared" si="0"/>
        <v>Saturday</v>
      </c>
      <c r="B21" s="42">
        <v>43869</v>
      </c>
      <c r="C21" s="43">
        <v>58695</v>
      </c>
      <c r="D21" s="43">
        <v>1505</v>
      </c>
      <c r="E21" s="93">
        <f t="shared" si="1"/>
        <v>39</v>
      </c>
    </row>
    <row r="22" spans="1:5" ht="25.5" customHeight="1" x14ac:dyDescent="0.25">
      <c r="A22" s="42" t="str">
        <f t="shared" si="0"/>
        <v>Sunday</v>
      </c>
      <c r="B22" s="42">
        <v>43870</v>
      </c>
      <c r="C22" s="43">
        <v>61120</v>
      </c>
      <c r="D22" s="43">
        <v>1528</v>
      </c>
      <c r="E22" s="93">
        <f t="shared" si="1"/>
        <v>40</v>
      </c>
    </row>
  </sheetData>
  <mergeCells count="1">
    <mergeCell ref="G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zoomScale="145" zoomScaleNormal="145" workbookViewId="0"/>
  </sheetViews>
  <sheetFormatPr defaultRowHeight="15" x14ac:dyDescent="0.25"/>
  <cols>
    <col min="1" max="1" width="17.140625" style="1" customWidth="1"/>
    <col min="2" max="2" width="25.7109375" style="1" customWidth="1"/>
    <col min="3" max="3" width="11.85546875" bestFit="1" customWidth="1"/>
    <col min="4" max="5" width="15.140625" customWidth="1"/>
    <col min="6" max="6" width="10.28515625" customWidth="1"/>
    <col min="9" max="10" width="15.28515625" style="1" customWidth="1"/>
  </cols>
  <sheetData>
    <row r="1" spans="1:10" ht="42.75" customHeight="1" x14ac:dyDescent="0.25">
      <c r="A1" s="38" t="s">
        <v>70</v>
      </c>
      <c r="B1" s="38" t="s">
        <v>71</v>
      </c>
    </row>
    <row r="2" spans="1:10" s="37" customFormat="1" ht="27" customHeight="1" x14ac:dyDescent="0.25">
      <c r="A2" s="39">
        <v>2010</v>
      </c>
      <c r="B2" s="39">
        <v>36497</v>
      </c>
      <c r="D2" s="97">
        <v>2012</v>
      </c>
      <c r="E2" s="98">
        <f>FORECAST(D2,$B$2:$B$11,$A$2:$A$11)</f>
        <v>38559.490909090964</v>
      </c>
      <c r="I2" s="36"/>
      <c r="J2" s="44"/>
    </row>
    <row r="3" spans="1:10" s="37" customFormat="1" ht="27" customHeight="1" x14ac:dyDescent="0.25">
      <c r="A3" s="39">
        <v>2011</v>
      </c>
      <c r="B3" s="39">
        <v>37387</v>
      </c>
      <c r="D3" s="39">
        <f>D2+1</f>
        <v>2013</v>
      </c>
      <c r="E3" s="95">
        <f t="shared" ref="E3:E11" si="0">FORECAST(D3,$B$2:$B$11,$A$2:$A$11)</f>
        <v>39461.854545454495</v>
      </c>
      <c r="I3" s="36"/>
      <c r="J3" s="44"/>
    </row>
    <row r="4" spans="1:10" s="37" customFormat="1" ht="27" customHeight="1" x14ac:dyDescent="0.25">
      <c r="A4" s="99">
        <v>2012</v>
      </c>
      <c r="B4" s="99">
        <v>38659</v>
      </c>
      <c r="D4" s="39">
        <f t="shared" ref="D4:D11" si="1">D3+1</f>
        <v>2014</v>
      </c>
      <c r="E4" s="95">
        <f t="shared" si="0"/>
        <v>40364.218181818258</v>
      </c>
      <c r="I4" s="36"/>
      <c r="J4" s="44"/>
    </row>
    <row r="5" spans="1:10" s="37" customFormat="1" ht="27" customHeight="1" x14ac:dyDescent="0.25">
      <c r="A5" s="39">
        <v>2013</v>
      </c>
      <c r="B5" s="39">
        <v>39685</v>
      </c>
      <c r="D5" s="39">
        <f t="shared" si="1"/>
        <v>2015</v>
      </c>
      <c r="E5" s="95">
        <f t="shared" si="0"/>
        <v>41266.581818181789</v>
      </c>
      <c r="I5" s="36"/>
      <c r="J5" s="44"/>
    </row>
    <row r="6" spans="1:10" s="37" customFormat="1" ht="27" customHeight="1" x14ac:dyDescent="0.25">
      <c r="A6" s="39">
        <v>2014</v>
      </c>
      <c r="B6" s="39">
        <v>40943</v>
      </c>
      <c r="D6" s="39">
        <f t="shared" si="1"/>
        <v>2016</v>
      </c>
      <c r="E6" s="95">
        <f t="shared" si="0"/>
        <v>42168.945454545319</v>
      </c>
      <c r="F6" s="36"/>
      <c r="I6" s="36"/>
      <c r="J6" s="44"/>
    </row>
    <row r="7" spans="1:10" s="37" customFormat="1" ht="27" customHeight="1" x14ac:dyDescent="0.25">
      <c r="A7" s="39">
        <v>2015</v>
      </c>
      <c r="B7" s="39">
        <v>41236</v>
      </c>
      <c r="D7" s="39">
        <f t="shared" si="1"/>
        <v>2017</v>
      </c>
      <c r="E7" s="95">
        <f t="shared" si="0"/>
        <v>43071.309090909082</v>
      </c>
      <c r="I7" s="36"/>
      <c r="J7" s="44"/>
    </row>
    <row r="8" spans="1:10" s="37" customFormat="1" ht="27" customHeight="1" x14ac:dyDescent="0.25">
      <c r="A8" s="39">
        <v>2016</v>
      </c>
      <c r="B8" s="39">
        <v>42088</v>
      </c>
      <c r="D8" s="39">
        <f t="shared" si="1"/>
        <v>2018</v>
      </c>
      <c r="E8" s="95">
        <f t="shared" si="0"/>
        <v>43973.672727272613</v>
      </c>
      <c r="I8" s="36"/>
      <c r="J8" s="44"/>
    </row>
    <row r="9" spans="1:10" s="37" customFormat="1" ht="27" customHeight="1" x14ac:dyDescent="0.25">
      <c r="A9" s="39">
        <v>2017</v>
      </c>
      <c r="B9" s="39">
        <v>43073</v>
      </c>
      <c r="D9" s="39">
        <f t="shared" si="1"/>
        <v>2019</v>
      </c>
      <c r="E9" s="95">
        <f t="shared" si="0"/>
        <v>44876.036363636376</v>
      </c>
      <c r="I9" s="36"/>
      <c r="J9" s="44"/>
    </row>
    <row r="10" spans="1:10" s="37" customFormat="1" ht="27" customHeight="1" x14ac:dyDescent="0.25">
      <c r="A10" s="39">
        <v>2018</v>
      </c>
      <c r="B10" s="39">
        <v>43887</v>
      </c>
      <c r="D10" s="39">
        <f t="shared" si="1"/>
        <v>2020</v>
      </c>
      <c r="E10" s="95">
        <f t="shared" si="0"/>
        <v>45778.399999999907</v>
      </c>
      <c r="I10" s="36"/>
      <c r="J10" s="44"/>
    </row>
    <row r="11" spans="1:10" s="37" customFormat="1" ht="27" customHeight="1" x14ac:dyDescent="0.25">
      <c r="A11" s="40">
        <v>2019</v>
      </c>
      <c r="B11" s="40">
        <v>44699</v>
      </c>
      <c r="D11" s="40">
        <f t="shared" si="1"/>
        <v>2021</v>
      </c>
      <c r="E11" s="96">
        <f t="shared" si="0"/>
        <v>46680.76363636367</v>
      </c>
      <c r="I11" s="36"/>
      <c r="J11" s="44"/>
    </row>
    <row r="12" spans="1:10" ht="21" x14ac:dyDescent="0.25">
      <c r="A12" s="2"/>
      <c r="B12" s="2"/>
      <c r="C12" s="37"/>
      <c r="D12" s="2"/>
    </row>
    <row r="13" spans="1:10" x14ac:dyDescent="0.25">
      <c r="A13" s="2"/>
      <c r="B13" s="2"/>
    </row>
    <row r="14" spans="1:10" x14ac:dyDescent="0.25">
      <c r="A14" s="2"/>
      <c r="B14" s="2"/>
    </row>
    <row r="15" spans="1:10" x14ac:dyDescent="0.25">
      <c r="A15" s="2"/>
      <c r="B15" s="2"/>
    </row>
    <row r="16" spans="1:10" x14ac:dyDescent="0.25">
      <c r="A16" s="2"/>
      <c r="B16" s="2"/>
    </row>
    <row r="17" spans="1:2" x14ac:dyDescent="0.25">
      <c r="A17" s="2"/>
      <c r="B17" s="2"/>
    </row>
    <row r="18" spans="1:2" x14ac:dyDescent="0.25">
      <c r="A18" s="2"/>
      <c r="B18" s="2"/>
    </row>
    <row r="19" spans="1:2" x14ac:dyDescent="0.25">
      <c r="A19" s="2"/>
      <c r="B19" s="2"/>
    </row>
    <row r="20" spans="1:2" x14ac:dyDescent="0.25">
      <c r="A20" s="2"/>
      <c r="B2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T30" sqref="T3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55" zoomScaleNormal="55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55" zoomScaleNormal="5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Descriptive__Analysis</vt:lpstr>
      <vt:lpstr>Diagnostic__Analysis1</vt:lpstr>
      <vt:lpstr>Diagnostic__Analysis2</vt:lpstr>
      <vt:lpstr>Diagnostic__Analysis3</vt:lpstr>
      <vt:lpstr>Predictive__Analysis1</vt:lpstr>
      <vt:lpstr>Sales Trends (2)</vt:lpstr>
      <vt:lpstr>Find_Correlation0</vt:lpstr>
      <vt:lpstr>Find_Correlation1</vt:lpstr>
      <vt:lpstr>Find_Correlation2</vt:lpstr>
      <vt:lpstr>Predict__Results</vt:lpstr>
      <vt:lpstr>Fishbone__Step0</vt:lpstr>
      <vt:lpstr>Fishbone__Step1</vt:lpstr>
      <vt:lpstr>Fishbone__Step2</vt:lpstr>
      <vt:lpstr>Fishbone__Step3</vt:lpstr>
      <vt:lpstr>Forecasting0</vt:lpstr>
      <vt:lpstr>Forecasting1</vt:lpstr>
      <vt:lpstr>Why-Why1</vt:lpstr>
      <vt:lpstr>Why-Why2</vt:lpstr>
      <vt:lpstr>SWOT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2020-03-02T08:22:58Z</dcterms:created>
  <dcterms:modified xsi:type="dcterms:W3CDTF">2020-04-07T13:56:41Z</dcterms:modified>
</cp:coreProperties>
</file>